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vrmlt-my.sharepoint.com/personal/rasa_malijauskiene_vrm_lt/Documents/Darbalaukis/VRM renginio organizavimo paslaugos/3. Pirkimo dokumentai/Galutiniai_CVP IS/"/>
    </mc:Choice>
  </mc:AlternateContent>
  <xr:revisionPtr revIDLastSave="71" documentId="13_ncr:1_{3DAA2A0A-540A-49FF-AC93-A1E4D01C3D2E}" xr6:coauthVersionLast="47" xr6:coauthVersionMax="47" xr10:uidLastSave="{F2E6A39E-36C5-4606-8FC0-B93CA68AC6C1}"/>
  <bookViews>
    <workbookView xWindow="-108" yWindow="-108" windowWidth="23256" windowHeight="12456" xr2:uid="{831A2CB5-1022-4F23-A4A1-F10D6A5DE36D}"/>
  </bookViews>
  <sheets>
    <sheet name="Finansinis pasiūly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68" i="1" l="1"/>
  <c r="AK68" i="1" s="1"/>
  <c r="AE141" i="1"/>
  <c r="AK141" i="1" s="1"/>
  <c r="AE17" i="1" l="1"/>
  <c r="AK17" i="1" s="1"/>
  <c r="AE128" i="1"/>
  <c r="AK128" i="1" s="1"/>
  <c r="AK129" i="1" s="1"/>
  <c r="AE140" i="1"/>
  <c r="AK140" i="1" s="1"/>
  <c r="AE116" i="1"/>
  <c r="AK116" i="1" s="1"/>
  <c r="AE103" i="1"/>
  <c r="AK103" i="1" s="1"/>
  <c r="AK104" i="1" s="1"/>
  <c r="AK142" i="1" l="1"/>
  <c r="AK168" i="1" s="1"/>
  <c r="AE57" i="1"/>
  <c r="AK57" i="1" s="1"/>
  <c r="AE34" i="1"/>
  <c r="AK34" i="1" s="1"/>
  <c r="AK35" i="1" s="1"/>
  <c r="AE153" i="1"/>
  <c r="AK153" i="1" s="1"/>
  <c r="AE115" i="1"/>
  <c r="AK115" i="1" s="1"/>
  <c r="AK154" i="1" l="1"/>
  <c r="AK169" i="1" s="1"/>
  <c r="AK117" i="1"/>
  <c r="AK166" i="1" s="1"/>
  <c r="AK165" i="1"/>
  <c r="AK167" i="1"/>
  <c r="AK161" i="1"/>
  <c r="AE74" i="1"/>
  <c r="AK74" i="1" s="1"/>
  <c r="AE23" i="1"/>
  <c r="AE92" i="1"/>
  <c r="AK92" i="1" s="1"/>
  <c r="AE91" i="1"/>
  <c r="AK91" i="1" s="1"/>
  <c r="AE90" i="1" l="1"/>
  <c r="AK90" i="1" s="1"/>
  <c r="AK93" i="1" s="1"/>
  <c r="AE79" i="1"/>
  <c r="AK79" i="1" s="1"/>
  <c r="AE78" i="1"/>
  <c r="AK78" i="1" s="1"/>
  <c r="AE77" i="1"/>
  <c r="AK77" i="1" s="1"/>
  <c r="AE76" i="1"/>
  <c r="AK76" i="1" s="1"/>
  <c r="AE72" i="1"/>
  <c r="AK72" i="1" s="1"/>
  <c r="AE70" i="1"/>
  <c r="AK70" i="1" s="1"/>
  <c r="AE66" i="1"/>
  <c r="AK66" i="1" s="1"/>
  <c r="AE65" i="1"/>
  <c r="AK65" i="1" s="1"/>
  <c r="AE63" i="1"/>
  <c r="AK63" i="1" s="1"/>
  <c r="AE62" i="1"/>
  <c r="AK62" i="1" s="1"/>
  <c r="AE60" i="1"/>
  <c r="AK60" i="1" s="1"/>
  <c r="AE59" i="1"/>
  <c r="AK59" i="1" s="1"/>
  <c r="AE45" i="1"/>
  <c r="AK45" i="1" s="1"/>
  <c r="AK46" i="1" s="1"/>
  <c r="AK23" i="1"/>
  <c r="AE22" i="1"/>
  <c r="AK22" i="1" s="1"/>
  <c r="AE21" i="1"/>
  <c r="AK21" i="1" s="1"/>
  <c r="AE19" i="1"/>
  <c r="AK19" i="1" s="1"/>
  <c r="AK80" i="1" l="1"/>
  <c r="AK163" i="1" s="1"/>
  <c r="AK164" i="1"/>
  <c r="AK24" i="1"/>
  <c r="AK160" i="1" s="1"/>
  <c r="AK162" i="1"/>
  <c r="AK170" i="1" l="1"/>
</calcChain>
</file>

<file path=xl/sharedStrings.xml><?xml version="1.0" encoding="utf-8"?>
<sst xmlns="http://schemas.openxmlformats.org/spreadsheetml/2006/main" count="338" uniqueCount="166">
  <si>
    <t>Eil. Nr.</t>
  </si>
  <si>
    <t>Kainos diferencijavimas</t>
  </si>
  <si>
    <t>Aptarnavimo mokestis / įkainis
eurais be PVM</t>
  </si>
  <si>
    <t>Aptarnavimo mokestis / įkainis
eurais su PVM</t>
  </si>
  <si>
    <t>Palyginamoji kaina
eurais su PVM</t>
  </si>
  <si>
    <t>(1)</t>
  </si>
  <si>
    <t>(2)</t>
  </si>
  <si>
    <t>(3)</t>
  </si>
  <si>
    <t>(4)</t>
  </si>
  <si>
    <t>(5)</t>
  </si>
  <si>
    <t>(6)</t>
  </si>
  <si>
    <t xml:space="preserve">Renginio planavimo paslaugos </t>
  </si>
  <si>
    <t>1 val.</t>
  </si>
  <si>
    <t>1 vnt.</t>
  </si>
  <si>
    <t>Renginio aptarnavimo paslaugos</t>
  </si>
  <si>
    <r>
      <t>Bendra palyginamoji šioje lentelėje nurodytų paslaugų kaina (С</t>
    </r>
    <r>
      <rPr>
        <b/>
        <vertAlign val="subscript"/>
        <sz val="11"/>
        <rFont val="Arial"/>
        <family val="2"/>
      </rPr>
      <t>1</t>
    </r>
    <r>
      <rPr>
        <b/>
        <sz val="11"/>
        <rFont val="Arial"/>
        <family val="2"/>
      </rPr>
      <t>) eurais su PVM:</t>
    </r>
  </si>
  <si>
    <r>
      <t>Bendra palyginamoji šioje lentelėje nurodytų paslaugų kaina (С</t>
    </r>
    <r>
      <rPr>
        <b/>
        <vertAlign val="subscript"/>
        <sz val="11"/>
        <rFont val="Arial"/>
        <family val="2"/>
      </rPr>
      <t>2</t>
    </r>
    <r>
      <rPr>
        <b/>
        <sz val="11"/>
        <rFont val="Arial"/>
        <family val="2"/>
      </rPr>
      <t>) eurais su PVM:</t>
    </r>
  </si>
  <si>
    <r>
      <t>Bendra palyginamoji šioje lentelėje nurodytų paslaugų kaina (С</t>
    </r>
    <r>
      <rPr>
        <b/>
        <vertAlign val="subscript"/>
        <sz val="11"/>
        <rFont val="Arial"/>
        <family val="2"/>
      </rPr>
      <t>3</t>
    </r>
    <r>
      <rPr>
        <b/>
        <sz val="11"/>
        <rFont val="Arial"/>
        <family val="2"/>
      </rPr>
      <t>) eurais su PVM:</t>
    </r>
  </si>
  <si>
    <t>Mikrofonų nuoma ir aptarnavimo paslaugos</t>
  </si>
  <si>
    <t>Sinchroninio vertimo įrangos nuoma ir aptarnavimo paslaugos</t>
  </si>
  <si>
    <t>Nešiojamų kompiuterių nuoma ir aptarnavimo paslaugos</t>
  </si>
  <si>
    <t>Multimedija projektorių nuoma ir aptarnavimo paslaugos</t>
  </si>
  <si>
    <t>LED ekranų nuoma ir aptarnavimo paslaugos</t>
  </si>
  <si>
    <r>
      <t>Bendra palyginamoji šioje lentelėje nurodytų paslaugų kaina (С</t>
    </r>
    <r>
      <rPr>
        <b/>
        <vertAlign val="subscript"/>
        <sz val="11"/>
        <rFont val="Arial"/>
        <family val="2"/>
      </rPr>
      <t>4</t>
    </r>
    <r>
      <rPr>
        <b/>
        <sz val="11"/>
        <rFont val="Arial"/>
        <family val="2"/>
      </rPr>
      <t>) eurais su PVM:</t>
    </r>
  </si>
  <si>
    <t>Kaina eurais su PVM</t>
  </si>
  <si>
    <t>6.</t>
  </si>
  <si>
    <t>7.</t>
  </si>
  <si>
    <t>8.</t>
  </si>
  <si>
    <t xml:space="preserve">Mato vienetas </t>
  </si>
  <si>
    <t>PVM tarifas %</t>
  </si>
  <si>
    <t>1.1.</t>
  </si>
  <si>
    <t>1.2.</t>
  </si>
  <si>
    <t>Renginio vedėjų, moderatorių, pranešėjų ir pan. paieškos, parūpinimo ir panašios paslaugos</t>
  </si>
  <si>
    <t>(7)=(5)+(5)×(6)/100</t>
  </si>
  <si>
    <t>(8)=(7)×(3)</t>
  </si>
  <si>
    <t>Mato vienetas</t>
  </si>
  <si>
    <t>1 renginys</t>
  </si>
  <si>
    <t>9.</t>
  </si>
  <si>
    <t>10.</t>
  </si>
  <si>
    <t xml:space="preserve">Palyginamoji (preliminari) apimtis (kiekis)* </t>
  </si>
  <si>
    <t>Palyginamoji (preliminari) apimtis (kiekis) *</t>
  </si>
  <si>
    <t>Bendra palyginamoji pasiūlymo kaina EUR su PVM skaičiais **:</t>
  </si>
  <si>
    <t>* Nurodytas kiekis yra preliminarus ir gali kisti (didėti arba mažėti). Faktinis kiekis priklausys nuo perkančiosios organizacijos poreikio.</t>
  </si>
  <si>
    <t>Tiesioginės transliacijos ir filmavimo įrangos, jos nuomos ir aptarnavimo paslaugos</t>
  </si>
  <si>
    <t>Monitorių nuoma ir aptarnavimo paslaugos</t>
  </si>
  <si>
    <t>5.3.</t>
  </si>
  <si>
    <t>6.1.</t>
  </si>
  <si>
    <t>7.1.</t>
  </si>
  <si>
    <t>8.1.</t>
  </si>
  <si>
    <t>Renginio įrangos nuoma ir aptarnavimo paslaugos</t>
  </si>
  <si>
    <t>Diskusinio mikrofono modulio  nuoma ir aptarnavimo paslaugos</t>
  </si>
  <si>
    <t>Renginio dalyvių maitinimo paslaugos</t>
  </si>
  <si>
    <t>Kultūrinės programos organizavimo ir aptarnavimo paslaugos</t>
  </si>
  <si>
    <t>Fotografavimo ir filmavimo paslaugos</t>
  </si>
  <si>
    <t>Renginiui reikalingos vertimo paslaugos</t>
  </si>
  <si>
    <t>Transporto nuomos paslaugos</t>
  </si>
  <si>
    <t>Renginiams reikalingos spausdinimo paslaugos</t>
  </si>
  <si>
    <t>11.2.</t>
  </si>
  <si>
    <t>11.1.</t>
  </si>
  <si>
    <t>9.1.</t>
  </si>
  <si>
    <t>9.2.</t>
  </si>
  <si>
    <r>
      <t>Bendra palyginamoji šioje lentelėje nurodytų paslaugų kaina (С</t>
    </r>
    <r>
      <rPr>
        <b/>
        <vertAlign val="subscript"/>
        <sz val="11"/>
        <rFont val="Arial"/>
        <family val="2"/>
        <charset val="186"/>
      </rPr>
      <t>5</t>
    </r>
    <r>
      <rPr>
        <b/>
        <sz val="11"/>
        <rFont val="Arial"/>
        <family val="2"/>
        <charset val="186"/>
      </rPr>
      <t>) eurais su PVM:</t>
    </r>
  </si>
  <si>
    <r>
      <t>Bendra palyginamoji šioje lentelėje nurodytų paslaugų kaina (С</t>
    </r>
    <r>
      <rPr>
        <b/>
        <vertAlign val="subscript"/>
        <sz val="11"/>
        <rFont val="Arial"/>
        <family val="2"/>
      </rPr>
      <t>6</t>
    </r>
    <r>
      <rPr>
        <b/>
        <sz val="11"/>
        <rFont val="Arial"/>
        <family val="2"/>
      </rPr>
      <t>) eurais su PVM:</t>
    </r>
  </si>
  <si>
    <r>
      <t>Kultūrinės programos organizavimo ir aptarnavimo paslaugų kaina (bendra palyginamoji šioje lentelėje nurodytų paslaugų kaina (С</t>
    </r>
    <r>
      <rPr>
        <vertAlign val="subscript"/>
        <sz val="11"/>
        <rFont val="Arial"/>
        <family val="2"/>
        <charset val="186"/>
      </rPr>
      <t>5</t>
    </r>
    <r>
      <rPr>
        <sz val="11"/>
        <rFont val="Arial"/>
        <family val="2"/>
      </rPr>
      <t>))</t>
    </r>
  </si>
  <si>
    <r>
      <t>Renginio dalyvių maitinimo paslaugų kaina (bendra palyginamoji šioje lentelėje nurodytų paslaugų kaina (С</t>
    </r>
    <r>
      <rPr>
        <vertAlign val="subscript"/>
        <sz val="11"/>
        <rFont val="Arial"/>
        <family val="2"/>
        <charset val="186"/>
      </rPr>
      <t>6</t>
    </r>
    <r>
      <rPr>
        <sz val="11"/>
        <rFont val="Arial"/>
        <family val="2"/>
      </rPr>
      <t>))</t>
    </r>
  </si>
  <si>
    <r>
      <t>Fotografavimo ir filmavimo paslaugos (bendra palyginamoji šioje lentelėje nurodytų paslaugų kaina (С</t>
    </r>
    <r>
      <rPr>
        <vertAlign val="subscript"/>
        <sz val="11"/>
        <rFont val="Arial"/>
        <family val="2"/>
        <charset val="186"/>
      </rPr>
      <t>7</t>
    </r>
    <r>
      <rPr>
        <sz val="11"/>
        <rFont val="Arial"/>
        <family val="2"/>
      </rPr>
      <t>))</t>
    </r>
  </si>
  <si>
    <r>
      <t>Renginiui reikalingos vertimo paslaugos (bendra palyginamoji šioje lentelėje nurodytų paslaugų kaina (С</t>
    </r>
    <r>
      <rPr>
        <vertAlign val="subscript"/>
        <sz val="11"/>
        <rFont val="Arial"/>
        <family val="2"/>
        <charset val="186"/>
      </rPr>
      <t>8</t>
    </r>
    <r>
      <rPr>
        <sz val="11"/>
        <rFont val="Arial"/>
        <family val="2"/>
      </rPr>
      <t>))</t>
    </r>
  </si>
  <si>
    <r>
      <t>Bendra palyginamoji šioje lentelėje nurodytų paslaugų kaina (С</t>
    </r>
    <r>
      <rPr>
        <b/>
        <vertAlign val="subscript"/>
        <sz val="11"/>
        <rFont val="Arial"/>
        <family val="2"/>
      </rPr>
      <t>8</t>
    </r>
    <r>
      <rPr>
        <b/>
        <sz val="11"/>
        <rFont val="Arial"/>
        <family val="2"/>
      </rPr>
      <t>) eurais su PVM:</t>
    </r>
  </si>
  <si>
    <t>1 psl.</t>
  </si>
  <si>
    <t>1 komplektas</t>
  </si>
  <si>
    <t xml:space="preserve">1 val </t>
  </si>
  <si>
    <r>
      <t>Transporto nuomos paslaugos (bendra palyginamoji šioje lentelėje nurodytų paslaugų kaina (С</t>
    </r>
    <r>
      <rPr>
        <vertAlign val="subscript"/>
        <sz val="11"/>
        <rFont val="Arial"/>
        <family val="2"/>
        <charset val="186"/>
      </rPr>
      <t>9</t>
    </r>
    <r>
      <rPr>
        <sz val="11"/>
        <rFont val="Arial"/>
        <family val="2"/>
      </rPr>
      <t>))</t>
    </r>
  </si>
  <si>
    <r>
      <t>Renginiams reikalingos spausdinimo paslaugos (bendra palyginamoji šioje lentelėje nurodytų paslaugų kaina (С</t>
    </r>
    <r>
      <rPr>
        <vertAlign val="subscript"/>
        <sz val="11"/>
        <rFont val="Arial"/>
        <family val="2"/>
        <charset val="186"/>
      </rPr>
      <t>10)</t>
    </r>
    <r>
      <rPr>
        <sz val="11"/>
        <rFont val="Arial"/>
        <family val="2"/>
      </rPr>
      <t>)</t>
    </r>
  </si>
  <si>
    <r>
      <t>Bendra palyginamoji šioje lentelėje nurodytų paslaugų kaina (С</t>
    </r>
    <r>
      <rPr>
        <b/>
        <vertAlign val="subscript"/>
        <sz val="11"/>
        <rFont val="Arial"/>
        <family val="2"/>
        <charset val="186"/>
      </rPr>
      <t>9</t>
    </r>
    <r>
      <rPr>
        <b/>
        <sz val="11"/>
        <rFont val="Arial"/>
        <family val="2"/>
      </rPr>
      <t>) eurais su PVM:</t>
    </r>
  </si>
  <si>
    <r>
      <t>Bendra palyginamoji šioje lentelėje nurodytų paslaugų kaina (С</t>
    </r>
    <r>
      <rPr>
        <b/>
        <vertAlign val="subscript"/>
        <sz val="11"/>
        <rFont val="Arial"/>
        <family val="2"/>
      </rPr>
      <t>10</t>
    </r>
    <r>
      <rPr>
        <b/>
        <sz val="11"/>
        <rFont val="Arial"/>
        <family val="2"/>
      </rPr>
      <t>) eurais su PVM:</t>
    </r>
  </si>
  <si>
    <r>
      <t>Bendra palyginamoji šioje lentelėje nurodytų paslaugų kaina (С</t>
    </r>
    <r>
      <rPr>
        <b/>
        <vertAlign val="subscript"/>
        <sz val="11"/>
        <rFont val="Arial"/>
        <family val="2"/>
        <charset val="186"/>
      </rPr>
      <t>7</t>
    </r>
    <r>
      <rPr>
        <b/>
        <sz val="11"/>
        <rFont val="Arial"/>
        <family val="2"/>
        <charset val="186"/>
      </rPr>
      <t>) eurais su PVM:</t>
    </r>
  </si>
  <si>
    <r>
      <t>Renginio vietos paruošimo, apipavidalinimo ir dekoravimo paslaugų aptarnavimo kaina (bendra palyginamoji šioje lentelėje nurodytų paslaugų kaina (С</t>
    </r>
    <r>
      <rPr>
        <vertAlign val="subscript"/>
        <sz val="11"/>
        <rFont val="Arial"/>
        <family val="2"/>
      </rPr>
      <t>3</t>
    </r>
    <r>
      <rPr>
        <sz val="11"/>
        <rFont val="Arial"/>
        <family val="2"/>
      </rPr>
      <t>))</t>
    </r>
  </si>
  <si>
    <r>
      <t>Renginio įrangos nuoma ir aptarnavimo paslaugų kaina (bendra palyginamoji šioje lentelėje nurodytų paslaugų kaina (С</t>
    </r>
    <r>
      <rPr>
        <vertAlign val="subscript"/>
        <sz val="11"/>
        <rFont val="Arial"/>
        <family val="2"/>
      </rPr>
      <t>4</t>
    </r>
    <r>
      <rPr>
        <sz val="11"/>
        <rFont val="Arial"/>
        <family val="2"/>
      </rPr>
      <t>))</t>
    </r>
  </si>
  <si>
    <t>Pasiūlymo formos priedas</t>
  </si>
  <si>
    <t>TIEKĖJO FINANSINIS PASIŪLYMAS</t>
  </si>
  <si>
    <t xml:space="preserve">Renginio planavimo konsultacinės paslaugos </t>
  </si>
  <si>
    <r>
      <t>Renginio vedė</t>
    </r>
    <r>
      <rPr>
        <sz val="11"/>
        <rFont val="Arial"/>
        <family val="2"/>
        <charset val="186"/>
      </rPr>
      <t>jų, moderatorių, atlikėjų</t>
    </r>
    <r>
      <rPr>
        <sz val="11"/>
        <rFont val="Arial"/>
        <family val="2"/>
      </rPr>
      <t>, pranešėjų ir kt. paieškos, parūpinimo ir panašios paslaugos</t>
    </r>
  </si>
  <si>
    <t xml:space="preserve">Renginio koordinatoriaus paslaugos </t>
  </si>
  <si>
    <t xml:space="preserve">Renginio asistentų paslaugos  </t>
  </si>
  <si>
    <t xml:space="preserve">Pagalbinio personalo paslaugos </t>
  </si>
  <si>
    <r>
      <t>Renginio vietos parinkimo paslauga</t>
    </r>
    <r>
      <rPr>
        <strike/>
        <sz val="11"/>
        <color rgb="FFFF0000"/>
        <rFont val="Arial"/>
        <family val="2"/>
        <charset val="186"/>
      </rPr>
      <t xml:space="preserve"> </t>
    </r>
  </si>
  <si>
    <r>
      <t>Renginio vietos paruošimo, apipavidalinimo ir dekoravimo paslaugos organizavimas</t>
    </r>
    <r>
      <rPr>
        <strike/>
        <sz val="11"/>
        <color rgb="FFFF0000"/>
        <rFont val="Arial"/>
        <family val="2"/>
        <charset val="186"/>
      </rPr>
      <t xml:space="preserve"> </t>
    </r>
  </si>
  <si>
    <t>Renginiui reikalingos įrangos parinkimo, nuomos ir aptarnavimo organizavimo paslauga</t>
  </si>
  <si>
    <t xml:space="preserve">Diskusinės sistemos mikrofono modulių nuoma ir aptarnavimo paslaugos </t>
  </si>
  <si>
    <t xml:space="preserve">Diskusinės sistemos valdymo bloko (pagrindinio procesoriaus) ir susijusios įrangos nuoma bei aptarnavimo paslaugos </t>
  </si>
  <si>
    <r>
      <t>Belaidžių mikrofonų (rankinių, prisegamų, lankelio tipo arba lygiaverčių) nuoma ir aptarnavimo paslaugos</t>
    </r>
    <r>
      <rPr>
        <strike/>
        <sz val="11"/>
        <color rgb="FFFF0000"/>
        <rFont val="Arial"/>
        <family val="2"/>
        <charset val="186"/>
      </rPr>
      <t xml:space="preserve"> </t>
    </r>
  </si>
  <si>
    <t xml:space="preserve">Mikrofonų priedų (stovų, laikiklių ar kitos susijusios įrangos) nuoma </t>
  </si>
  <si>
    <t xml:space="preserve">Vertėjų kabinos nuoma ir aptarnavimo paslaugos </t>
  </si>
  <si>
    <r>
      <t>Sinchroninio vertimo sistemos įrangos komplekto nuoma ir aptarnavimas (renginiams iki 110 dalyvių arba lygiavertis sprendimas)</t>
    </r>
    <r>
      <rPr>
        <strike/>
        <sz val="11"/>
        <color rgb="FFFF0000"/>
        <rFont val="Arial"/>
        <family val="2"/>
        <charset val="186"/>
      </rPr>
      <t xml:space="preserve"> </t>
    </r>
    <r>
      <rPr>
        <sz val="11"/>
        <rFont val="Arial"/>
        <family val="2"/>
      </rPr>
      <t xml:space="preserve">
Pastaba: gali būti siūlomas didesnio pajėgumo sprendimas, jei jis užtikrina ne prastesnį funkcionalumą ir yra tinkamas renginio poreikiams.</t>
    </r>
  </si>
  <si>
    <t xml:space="preserve">Nešiojamo kompiuterio nuoma (renginio techniniams poreikiams) </t>
  </si>
  <si>
    <t xml:space="preserve">Multimedijos projektoriaus nuoma ir aptarnavimas </t>
  </si>
  <si>
    <t xml:space="preserve">Vaizdo rodymo sprendimo (LED ekranas arba lygiavertis sprendimas, pritaikomas patalpoms) nuoma ir aptarnavimas </t>
  </si>
  <si>
    <t xml:space="preserve">Hibridinio renginio / nuotolinio prisijungimo sprendimo (TEAMS/Zoom arba lygiavertė platforma) užtikrinimo paslauga </t>
  </si>
  <si>
    <t xml:space="preserve">Filmavimui / transliacijai skirtos kameros nuoma </t>
  </si>
  <si>
    <r>
      <t>Garso signalo paėmimo ir perdavimo į transliaciją sprendimas (garso „feed“ iš diskusinės sistemos/garso pulto, sujungimas, testavimas ir priežiūra)</t>
    </r>
    <r>
      <rPr>
        <strike/>
        <sz val="11"/>
        <color rgb="FFFF0000"/>
        <rFont val="Arial"/>
        <family val="2"/>
        <charset val="186"/>
      </rPr>
      <t xml:space="preserve"> </t>
    </r>
  </si>
  <si>
    <t xml:space="preserve">Tiesioginės transliacijos / filmavimo vaizdo įrašo parengimas ir pateikimas </t>
  </si>
  <si>
    <r>
      <t>Kultūrinės programos sudarymo, planavimo, organizavimo, koordinavimo, priežiūros ir aptarnavimo paslaugos - nuo 51 iki 110 dalyvių</t>
    </r>
    <r>
      <rPr>
        <strike/>
        <sz val="11"/>
        <color rgb="FFFF0000"/>
        <rFont val="Arial"/>
        <family val="2"/>
        <charset val="186"/>
      </rPr>
      <t xml:space="preserve"> </t>
    </r>
  </si>
  <si>
    <t xml:space="preserve">Kultūrinės programos sudarymo, planavimo, organizavimo, koordinavimo, priežiūros ir aptarnavimo paslaugos - nuo 111 iki 330 dalyvių </t>
  </si>
  <si>
    <r>
      <t>Vandens buteliukai (0,33 l) dalyviams renginio metu</t>
    </r>
    <r>
      <rPr>
        <strike/>
        <sz val="11"/>
        <color rgb="FFFF0000"/>
        <rFont val="Arial"/>
        <family val="2"/>
        <charset val="186"/>
      </rPr>
      <t xml:space="preserve"> </t>
    </r>
  </si>
  <si>
    <r>
      <t>Filmavimo paslaugos (renginio transliacijai)</t>
    </r>
    <r>
      <rPr>
        <strike/>
        <sz val="11"/>
        <color rgb="FFFF0000"/>
        <rFont val="Arial"/>
        <family val="2"/>
        <charset val="186"/>
      </rPr>
      <t xml:space="preserve"> </t>
    </r>
  </si>
  <si>
    <r>
      <t>Fotografavimo paslaugos</t>
    </r>
    <r>
      <rPr>
        <strike/>
        <sz val="11"/>
        <color rgb="FFFF0000"/>
        <rFont val="Arial"/>
        <family val="2"/>
        <charset val="186"/>
      </rPr>
      <t xml:space="preserve"> </t>
    </r>
  </si>
  <si>
    <r>
      <t>Vertimas raštu (lietuvių-anglų / anglų-lietuvių)</t>
    </r>
    <r>
      <rPr>
        <strike/>
        <sz val="11"/>
        <color rgb="FFFF0000"/>
        <rFont val="Arial"/>
        <family val="2"/>
        <charset val="186"/>
      </rPr>
      <t xml:space="preserve"> </t>
    </r>
  </si>
  <si>
    <r>
      <t>Transport</t>
    </r>
    <r>
      <rPr>
        <sz val="11"/>
        <rFont val="Arial"/>
        <family val="2"/>
        <charset val="186"/>
      </rPr>
      <t>o autobusų</t>
    </r>
    <r>
      <rPr>
        <sz val="11"/>
        <rFont val="Arial"/>
        <family val="2"/>
      </rPr>
      <t xml:space="preserve"> nuomos paslaugos Vilniaus mieste ir Vilniaus rajono teritorijoje  </t>
    </r>
  </si>
  <si>
    <r>
      <t>Transport</t>
    </r>
    <r>
      <rPr>
        <sz val="11"/>
        <rFont val="Arial"/>
        <family val="2"/>
        <charset val="186"/>
      </rPr>
      <t>o mikroautobusų</t>
    </r>
    <r>
      <rPr>
        <sz val="11"/>
        <rFont val="Arial"/>
        <family val="2"/>
      </rPr>
      <t xml:space="preserve"> nuomos paslaugos Vilniaus mieste ir Vilniaus rajono teritorijoje  </t>
    </r>
  </si>
  <si>
    <t xml:space="preserve">Renginiams reikalingos spausdinimo paslaugos užtikrinimas  </t>
  </si>
  <si>
    <r>
      <t>Renginio planavim</t>
    </r>
    <r>
      <rPr>
        <sz val="11"/>
        <rFont val="Arial"/>
        <family val="2"/>
        <charset val="186"/>
      </rPr>
      <t>o, organizavimo</t>
    </r>
    <r>
      <rPr>
        <sz val="11"/>
        <rFont val="Arial"/>
        <family val="2"/>
      </rPr>
      <t xml:space="preserve"> ir aptarnavimo paslaugų kaina (bendra palyginamoji šioje lentelėje nurodytų paslaugų kaina (С</t>
    </r>
    <r>
      <rPr>
        <vertAlign val="subscript"/>
        <sz val="11"/>
        <rFont val="Arial"/>
        <family val="2"/>
      </rPr>
      <t>1</t>
    </r>
    <r>
      <rPr>
        <sz val="11"/>
        <rFont val="Arial"/>
        <family val="2"/>
      </rPr>
      <t>))</t>
    </r>
  </si>
  <si>
    <r>
      <t>Renginio vietos parinkim</t>
    </r>
    <r>
      <rPr>
        <sz val="11"/>
        <rFont val="Arial"/>
        <family val="2"/>
        <charset val="186"/>
      </rPr>
      <t>o paslaugų</t>
    </r>
    <r>
      <rPr>
        <sz val="11"/>
        <rFont val="Arial"/>
        <family val="2"/>
      </rPr>
      <t xml:space="preserve"> ir nuoma kaina (bendra palyginamoji šioje lentelėje nurodytų paslaugų kaina (С</t>
    </r>
    <r>
      <rPr>
        <vertAlign val="subscript"/>
        <sz val="11"/>
        <rFont val="Arial"/>
        <family val="2"/>
      </rPr>
      <t>2</t>
    </r>
    <r>
      <rPr>
        <sz val="11"/>
        <rFont val="Arial"/>
        <family val="2"/>
      </rPr>
      <t>))</t>
    </r>
  </si>
  <si>
    <t>1.</t>
  </si>
  <si>
    <t>1.3.</t>
  </si>
  <si>
    <t>1.4.</t>
  </si>
  <si>
    <t>1.5.</t>
  </si>
  <si>
    <r>
      <t>Renginio planavimo, organizavimo ir aptarnavimo paslaugos (</t>
    </r>
    <r>
      <rPr>
        <sz val="11"/>
        <rFont val="Arial"/>
        <family val="2"/>
        <charset val="186"/>
      </rPr>
      <t xml:space="preserve">pirkimo dokumnetų Techninės specifikacijos (3 IA PD TS) V </t>
    </r>
    <r>
      <rPr>
        <sz val="11"/>
        <rFont val="Arial"/>
        <family val="2"/>
      </rPr>
      <t>dalis):</t>
    </r>
  </si>
  <si>
    <t>2.</t>
  </si>
  <si>
    <t>2.1.</t>
  </si>
  <si>
    <r>
      <t xml:space="preserve">Renginio vietos parinkimo </t>
    </r>
    <r>
      <rPr>
        <sz val="11"/>
        <rFont val="Arial"/>
        <family val="2"/>
        <charset val="186"/>
      </rPr>
      <t>paslaugos ir nuoma (pirkimo dokumnetų Techninės specifikacijos (3 IA PD TS)</t>
    </r>
    <r>
      <rPr>
        <sz val="11"/>
        <rFont val="Arial"/>
        <family val="2"/>
      </rPr>
      <t xml:space="preserve"> VI dalis):</t>
    </r>
  </si>
  <si>
    <t>3.</t>
  </si>
  <si>
    <t>3.1.</t>
  </si>
  <si>
    <r>
      <t xml:space="preserve">Renginio vietos paruošimo, apipavidalinimo ir dekoravimo paslaugos </t>
    </r>
    <r>
      <rPr>
        <sz val="11"/>
        <rFont val="Arial"/>
        <family val="2"/>
        <charset val="186"/>
      </rPr>
      <t>(pirkimo dokumnetų Techninės specifikacijos (3 IA PD TS)</t>
    </r>
    <r>
      <rPr>
        <sz val="11"/>
        <rFont val="Arial"/>
        <family val="2"/>
      </rPr>
      <t xml:space="preserve"> VII dalis):</t>
    </r>
  </si>
  <si>
    <t>4.</t>
  </si>
  <si>
    <r>
      <t>Renginio įrangos nuoma ir aptarnavimo paslaugos</t>
    </r>
    <r>
      <rPr>
        <sz val="11"/>
        <rFont val="Arial"/>
        <family val="2"/>
        <charset val="186"/>
      </rPr>
      <t xml:space="preserve"> (pirkimo dokumnetų Techninės specifikacijos (3 IA PD TS)</t>
    </r>
    <r>
      <rPr>
        <sz val="11"/>
        <rFont val="Arial"/>
        <family val="2"/>
      </rPr>
      <t xml:space="preserve"> VIII dalis):</t>
    </r>
  </si>
  <si>
    <t>4.2.</t>
  </si>
  <si>
    <t>4.3.</t>
  </si>
  <si>
    <t>4.4.</t>
  </si>
  <si>
    <t>4.5.</t>
  </si>
  <si>
    <t>4.6.</t>
  </si>
  <si>
    <t>4.7.</t>
  </si>
  <si>
    <t>4.8.</t>
  </si>
  <si>
    <t>4.9.</t>
  </si>
  <si>
    <t>4.10.</t>
  </si>
  <si>
    <t>4.11.</t>
  </si>
  <si>
    <t>4.12.</t>
  </si>
  <si>
    <t>4.13.</t>
  </si>
  <si>
    <t>4.14.</t>
  </si>
  <si>
    <t>4.15.</t>
  </si>
  <si>
    <t>4.1.</t>
  </si>
  <si>
    <t>5.</t>
  </si>
  <si>
    <t>5.1.</t>
  </si>
  <si>
    <t>5.2.</t>
  </si>
  <si>
    <r>
      <t>Renginio dalyvių maitinimo paslaug</t>
    </r>
    <r>
      <rPr>
        <sz val="11"/>
        <rFont val="Arial"/>
        <family val="2"/>
        <charset val="186"/>
      </rPr>
      <t xml:space="preserve">os (pirkimo dokumnetų Techninės specifikacijos (3 IA PD TS) </t>
    </r>
    <r>
      <rPr>
        <sz val="11"/>
        <rFont val="Arial"/>
        <family val="2"/>
      </rPr>
      <t>X dalis):</t>
    </r>
  </si>
  <si>
    <r>
      <t>Fotografavimo ir filmavimo paslaugos</t>
    </r>
    <r>
      <rPr>
        <sz val="11"/>
        <rFont val="Arial"/>
        <family val="2"/>
        <charset val="186"/>
      </rPr>
      <t xml:space="preserve"> (pirkimo dokumnetų Techninės specifikacijos (3 IA PD TS)</t>
    </r>
    <r>
      <rPr>
        <sz val="11"/>
        <rFont val="Arial"/>
        <family val="2"/>
      </rPr>
      <t xml:space="preserve"> XI dalis):</t>
    </r>
  </si>
  <si>
    <t>7.2.</t>
  </si>
  <si>
    <r>
      <t xml:space="preserve">Renginiui reikalingos vertimo paslaugos </t>
    </r>
    <r>
      <rPr>
        <sz val="11"/>
        <rFont val="Arial"/>
        <family val="2"/>
        <charset val="186"/>
      </rPr>
      <t xml:space="preserve">(pirkimo dokumnetų Techninės specifikacijos (3 IA PD TS) </t>
    </r>
    <r>
      <rPr>
        <sz val="11"/>
        <rFont val="Arial"/>
        <family val="2"/>
      </rPr>
      <t>XII dalis):</t>
    </r>
  </si>
  <si>
    <r>
      <t>Transporto nuomos paslaugos</t>
    </r>
    <r>
      <rPr>
        <sz val="11"/>
        <rFont val="Arial"/>
        <family val="2"/>
        <charset val="186"/>
      </rPr>
      <t xml:space="preserve"> (pirkimo dokumnetų Techninės specifikacijos (3 IA PD TS) </t>
    </r>
    <r>
      <rPr>
        <sz val="11"/>
        <rFont val="Arial"/>
        <family val="2"/>
      </rPr>
      <t>XV dalis):</t>
    </r>
  </si>
  <si>
    <t>10.1.</t>
  </si>
  <si>
    <r>
      <t>Renginiams reikalingos spausdinimo paslau</t>
    </r>
    <r>
      <rPr>
        <sz val="11"/>
        <rFont val="Arial"/>
        <family val="2"/>
        <charset val="186"/>
      </rPr>
      <t>gos (pirkimo dokumnetų Techninės specifikacijos (3 IA PD TS) XVI dalis):</t>
    </r>
  </si>
  <si>
    <t>11.3.</t>
  </si>
  <si>
    <t>11.4.</t>
  </si>
  <si>
    <t>11.5.</t>
  </si>
  <si>
    <t>11.6.</t>
  </si>
  <si>
    <t>11.7.</t>
  </si>
  <si>
    <t>11.8.</t>
  </si>
  <si>
    <t>11.9.</t>
  </si>
  <si>
    <t>11.10.</t>
  </si>
  <si>
    <r>
      <t xml:space="preserve">Tiekėjo pavadinimas ir kodas 
</t>
    </r>
    <r>
      <rPr>
        <i/>
        <sz val="11"/>
        <rFont val="Arial"/>
        <family val="2"/>
      </rPr>
      <t>(Jeigu dalyvauja ūkio subjektų grupė, surašomi visi dalyvių pavadinimai)</t>
    </r>
  </si>
  <si>
    <r>
      <t>Monitoria</t>
    </r>
    <r>
      <rPr>
        <sz val="11"/>
        <rFont val="Arial"/>
        <family val="2"/>
        <charset val="186"/>
      </rPr>
      <t>us (ne mažesnis kaip 48</t>
    </r>
    <r>
      <rPr>
        <sz val="11"/>
        <rFont val="Arial"/>
        <family val="2"/>
      </rPr>
      <t xml:space="preserve"> colių arba lygiaverčio) nuoma ir aptarnavimas </t>
    </r>
  </si>
  <si>
    <r>
      <t>Kultūrinės programos organizavimo ir aptarnavimo pasla</t>
    </r>
    <r>
      <rPr>
        <sz val="11"/>
        <rFont val="Arial"/>
        <family val="2"/>
        <charset val="186"/>
      </rPr>
      <t>ugos (pirkimo dokumnetų Techninės specifikacijos (3 IA PD TS)</t>
    </r>
    <r>
      <rPr>
        <sz val="11"/>
        <rFont val="Arial"/>
        <family val="2"/>
      </rPr>
      <t xml:space="preserve"> IX dalis):</t>
    </r>
  </si>
  <si>
    <r>
      <t xml:space="preserve">** Bendra pasiūlymo palyginamoji kaina nebus laikoma sutarties kaina, ji skirta tik pasiūlymų palyginimui ir įvertinimui, tačiau sutarties vykdymo metu bus atsiskaitoma už faktiškai suteiktas paslaugas pagal šiame pasiūlyme nurodytus įkainius. Perkančioji organizacija paslaugas įsigys pagal poreikį tiekėjo pasiūlyme nurodytais įkainiais be PVM. Maksimali lėšų suma skirta pirkimo dokumentuose ir sutartyje nurodytų paslaugų įsigijimui tiekėjo pasiūlyme nurodytais įkainiais be PVM – 137 190,08 Eur be PVM / 166 000,00 Eur su PVM. </t>
    </r>
    <r>
      <rPr>
        <b/>
        <i/>
        <u/>
        <sz val="12"/>
        <rFont val="Arial"/>
        <family val="2"/>
        <charset val="186"/>
      </rPr>
      <t>Jeigu tiekėjo pasiūlyme nurodyta bendra palyginamoji pasiūlymo kaina viršys pirkimo dokumentuose ir sutartyje nurodytų paslaugų įsigijimui skirtas lėšas (nurodytas aukščiau) toks pasiūlymas bus laikomas nepriimtinu ir atmetamas.</t>
    </r>
    <r>
      <rPr>
        <b/>
        <i/>
        <sz val="12"/>
        <rFont val="Arial"/>
        <family val="2"/>
      </rPr>
      <t xml:space="preserve">
 </t>
    </r>
  </si>
  <si>
    <t xml:space="preserve">Kultūrinės programos sudarymo, planavimo, organizavimo, koordinavimo, priežiūros ir aptarnavimo paslaugos - iki 50 dalyvių </t>
  </si>
  <si>
    <t>Bendra palyginamoji pasiūlymo kaina:</t>
  </si>
  <si>
    <t>Bendros palyginamosios 1-10 punktų lentelėse nurodytos kainos EUR su PVM</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</si>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</sst>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quot;€&quot;_-;\-* #,##0\ &quot;€&quot;_-;_-* &quot;-&quot;??\ &quot;€&quot;_-;_-@_-"/>
    <numFmt numFmtId="165" formatCode="_-* #,##0.00\ [$€-427]_-;\-* #,##0.00\ [$€-427]_-;_-* &quot;-&quot;??\ [$€-427]_-;_-@_-"/>
    <numFmt numFmtId="166" formatCode="#,##0.00\ &quot;€&quot;"/>
  </numFmts>
  <fonts count="22" x14ac:knownFonts="1">
    <font>
      <sz val="11"/>
      <color theme="1"/>
      <name val="Aptos Narrow"/>
      <family val="2"/>
      <charset val="186"/>
      <scheme val="minor"/>
    </font>
    <font>
      <sz val="11"/>
      <name val="Arial"/>
      <family val="2"/>
    </font>
    <font>
      <b/>
      <sz val="11"/>
      <name val="Arial"/>
      <family val="2"/>
    </font>
    <font>
      <b/>
      <sz val="11"/>
      <color theme="1"/>
      <name val="Arial"/>
      <family val="2"/>
    </font>
    <font>
      <b/>
      <vertAlign val="subscript"/>
      <sz val="11"/>
      <name val="Arial"/>
      <family val="2"/>
    </font>
    <font>
      <sz val="11"/>
      <color theme="1"/>
      <name val="Arial"/>
      <family val="2"/>
    </font>
    <font>
      <vertAlign val="subscript"/>
      <sz val="11"/>
      <name val="Arial"/>
      <family val="2"/>
    </font>
    <font>
      <sz val="8"/>
      <name val="Aptos Narrow"/>
      <family val="2"/>
      <charset val="186"/>
      <scheme val="minor"/>
    </font>
    <font>
      <b/>
      <sz val="16"/>
      <name val="Arial"/>
      <family val="2"/>
    </font>
    <font>
      <sz val="10"/>
      <name val="Arial"/>
      <family val="2"/>
    </font>
    <font>
      <sz val="8"/>
      <name val="Arial"/>
      <family val="2"/>
    </font>
    <font>
      <i/>
      <sz val="11"/>
      <name val="Arial"/>
      <family val="2"/>
    </font>
    <font>
      <i/>
      <sz val="10"/>
      <name val="Arial"/>
      <family val="2"/>
    </font>
    <font>
      <sz val="10"/>
      <color theme="1"/>
      <name val="Aptos Narrow"/>
      <family val="2"/>
      <charset val="186"/>
      <scheme val="minor"/>
    </font>
    <font>
      <b/>
      <sz val="16"/>
      <color theme="1"/>
      <name val="Aptos Narrow"/>
      <family val="2"/>
      <charset val="186"/>
      <scheme val="minor"/>
    </font>
    <font>
      <b/>
      <i/>
      <sz val="12"/>
      <name val="Arial"/>
      <family val="2"/>
    </font>
    <font>
      <sz val="11"/>
      <name val="Arial"/>
      <family val="2"/>
      <charset val="186"/>
    </font>
    <font>
      <b/>
      <sz val="11"/>
      <name val="Arial"/>
      <family val="2"/>
      <charset val="186"/>
    </font>
    <font>
      <b/>
      <vertAlign val="subscript"/>
      <sz val="11"/>
      <name val="Arial"/>
      <family val="2"/>
      <charset val="186"/>
    </font>
    <font>
      <vertAlign val="subscript"/>
      <sz val="11"/>
      <name val="Arial"/>
      <family val="2"/>
      <charset val="186"/>
    </font>
    <font>
      <strike/>
      <sz val="11"/>
      <color rgb="FFFF0000"/>
      <name val="Arial"/>
      <family val="2"/>
      <charset val="186"/>
    </font>
    <font>
      <b/>
      <i/>
      <u/>
      <sz val="12"/>
      <name val="Arial"/>
      <family val="2"/>
      <charset val="186"/>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3" tint="0.749992370372631"/>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37">
    <xf numFmtId="0" fontId="0" fillId="0" borderId="0" xfId="0"/>
    <xf numFmtId="0" fontId="1" fillId="0" borderId="0" xfId="0" applyFont="1"/>
    <xf numFmtId="0" fontId="1" fillId="0" borderId="0" xfId="0" applyFont="1" applyAlignment="1">
      <alignment horizontal="right"/>
    </xf>
    <xf numFmtId="0" fontId="1" fillId="0" borderId="0" xfId="0" applyFont="1" applyAlignment="1">
      <alignment horizontal="justify"/>
    </xf>
    <xf numFmtId="0" fontId="1" fillId="3" borderId="0" xfId="0" applyFont="1" applyFill="1"/>
    <xf numFmtId="164" fontId="1" fillId="0" borderId="0" xfId="0" applyNumberFormat="1" applyFont="1"/>
    <xf numFmtId="0" fontId="2" fillId="0" borderId="0" xfId="0" applyFont="1"/>
    <xf numFmtId="0" fontId="8" fillId="0" borderId="0" xfId="0" applyFont="1" applyAlignment="1" applyProtection="1">
      <alignment horizontal="center"/>
      <protection locked="0"/>
    </xf>
    <xf numFmtId="0" fontId="10" fillId="0" borderId="0" xfId="0" applyFont="1" applyAlignment="1">
      <alignment horizontal="right"/>
    </xf>
    <xf numFmtId="0" fontId="10" fillId="0" borderId="0" xfId="0" applyFont="1" applyAlignment="1">
      <alignment horizontal="left"/>
    </xf>
    <xf numFmtId="0" fontId="10" fillId="0" borderId="0" xfId="0" applyFont="1"/>
    <xf numFmtId="0" fontId="10" fillId="0" borderId="0" xfId="0" applyFont="1" applyAlignment="1">
      <alignment horizontal="center"/>
    </xf>
    <xf numFmtId="0" fontId="2" fillId="0" borderId="0" xfId="0" applyFont="1" applyAlignment="1">
      <alignment horizontal="center" vertical="center" wrapText="1"/>
    </xf>
    <xf numFmtId="0" fontId="1" fillId="0" borderId="2" xfId="0" applyFont="1" applyBorder="1" applyAlignment="1" applyProtection="1">
      <alignment horizontal="left" vertical="top"/>
      <protection locked="0"/>
    </xf>
    <xf numFmtId="0" fontId="1" fillId="0" borderId="3" xfId="0" applyFont="1" applyBorder="1" applyAlignment="1" applyProtection="1">
      <alignment horizontal="left" vertical="top"/>
      <protection locked="0"/>
    </xf>
    <xf numFmtId="0" fontId="9" fillId="0" borderId="0" xfId="0" applyFont="1" applyAlignment="1">
      <alignment horizontal="right" vertical="top"/>
    </xf>
    <xf numFmtId="0" fontId="13" fillId="0" borderId="0" xfId="0" applyFont="1"/>
    <xf numFmtId="0" fontId="1" fillId="0" borderId="0" xfId="0" applyFont="1" applyAlignment="1" applyProtection="1">
      <alignment horizontal="left" vertical="top"/>
      <protection locked="0"/>
    </xf>
    <xf numFmtId="0" fontId="12" fillId="0" borderId="0" xfId="0" applyFont="1" applyAlignment="1">
      <alignment horizontal="justify" vertical="top" wrapText="1"/>
    </xf>
    <xf numFmtId="0" fontId="1" fillId="0" borderId="0" xfId="0" applyFont="1" applyAlignment="1">
      <alignment horizontal="left"/>
    </xf>
    <xf numFmtId="0" fontId="2" fillId="2" borderId="0" xfId="0" applyFont="1" applyFill="1" applyAlignment="1">
      <alignment horizontal="center" vertical="center" wrapText="1"/>
    </xf>
    <xf numFmtId="0" fontId="2" fillId="2" borderId="12" xfId="0" applyFont="1" applyFill="1" applyBorder="1" applyAlignment="1">
      <alignment horizontal="center" vertical="center" wrapText="1"/>
    </xf>
    <xf numFmtId="0" fontId="1" fillId="6" borderId="1" xfId="0" applyFont="1" applyFill="1" applyBorder="1" applyAlignment="1">
      <alignment horizontal="right" vertical="top" wrapText="1"/>
    </xf>
    <xf numFmtId="0" fontId="1" fillId="6" borderId="2" xfId="0" applyFont="1" applyFill="1" applyBorder="1" applyAlignment="1">
      <alignment horizontal="left" vertical="top" wrapText="1"/>
    </xf>
    <xf numFmtId="0" fontId="1" fillId="6" borderId="3" xfId="0" applyFont="1" applyFill="1" applyBorder="1" applyAlignment="1">
      <alignment horizontal="left" vertical="top" wrapText="1"/>
    </xf>
    <xf numFmtId="0" fontId="1" fillId="6" borderId="4" xfId="0" applyFont="1" applyFill="1" applyBorder="1" applyAlignment="1">
      <alignment horizontal="left" vertical="top" wrapText="1"/>
    </xf>
    <xf numFmtId="165" fontId="1" fillId="6" borderId="1" xfId="0" applyNumberFormat="1" applyFont="1" applyFill="1" applyBorder="1" applyAlignment="1">
      <alignment horizontal="center" vertical="top"/>
    </xf>
    <xf numFmtId="0" fontId="2" fillId="2" borderId="2" xfId="0" applyFont="1" applyFill="1" applyBorder="1" applyAlignment="1">
      <alignment horizontal="right" vertical="top" wrapText="1"/>
    </xf>
    <xf numFmtId="0" fontId="2" fillId="2" borderId="3" xfId="0" applyFont="1" applyFill="1" applyBorder="1" applyAlignment="1">
      <alignment horizontal="right" vertical="top" wrapText="1"/>
    </xf>
    <xf numFmtId="0" fontId="2" fillId="2" borderId="4"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6" xfId="0" applyFont="1" applyFill="1" applyBorder="1" applyAlignment="1">
      <alignment horizontal="right" vertical="top" wrapText="1"/>
    </xf>
    <xf numFmtId="0" fontId="2" fillId="2" borderId="7" xfId="0" applyFont="1" applyFill="1" applyBorder="1" applyAlignment="1">
      <alignment horizontal="right" vertical="top" wrapText="1"/>
    </xf>
    <xf numFmtId="165" fontId="2" fillId="2" borderId="2"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2" fillId="2" borderId="4" xfId="0" applyNumberFormat="1" applyFont="1" applyFill="1" applyBorder="1" applyAlignment="1">
      <alignment horizontal="center" vertical="top"/>
    </xf>
    <xf numFmtId="165" fontId="2" fillId="2" borderId="5" xfId="0" applyNumberFormat="1" applyFont="1" applyFill="1" applyBorder="1" applyAlignment="1">
      <alignment horizontal="center" vertical="top"/>
    </xf>
    <xf numFmtId="165" fontId="2" fillId="2" borderId="6"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165" fontId="1" fillId="2" borderId="8" xfId="0" applyNumberFormat="1" applyFont="1" applyFill="1" applyBorder="1" applyAlignment="1">
      <alignment horizontal="right" vertical="top"/>
    </xf>
    <xf numFmtId="165" fontId="1" fillId="2" borderId="9" xfId="0" applyNumberFormat="1" applyFont="1" applyFill="1" applyBorder="1" applyAlignment="1">
      <alignment horizontal="right" vertical="top"/>
    </xf>
    <xf numFmtId="165" fontId="1" fillId="2" borderId="10" xfId="0" applyNumberFormat="1" applyFont="1" applyFill="1" applyBorder="1" applyAlignment="1">
      <alignment horizontal="right" vertical="top"/>
    </xf>
    <xf numFmtId="0" fontId="1" fillId="0" borderId="8" xfId="0" applyFont="1" applyBorder="1" applyAlignment="1" applyProtection="1">
      <alignment horizontal="center" vertical="top"/>
      <protection locked="0"/>
    </xf>
    <xf numFmtId="0" fontId="1" fillId="0" borderId="9" xfId="0" applyFont="1" applyBorder="1" applyAlignment="1" applyProtection="1">
      <alignment horizontal="center" vertical="top"/>
      <protection locked="0"/>
    </xf>
    <xf numFmtId="0" fontId="1" fillId="0" borderId="10" xfId="0" applyFont="1" applyBorder="1" applyAlignment="1" applyProtection="1">
      <alignment horizontal="center" vertical="top"/>
      <protection locked="0"/>
    </xf>
    <xf numFmtId="165" fontId="1" fillId="0" borderId="8" xfId="0" applyNumberFormat="1" applyFont="1" applyBorder="1" applyAlignment="1" applyProtection="1">
      <alignment horizontal="right" vertical="top"/>
      <protection locked="0"/>
    </xf>
    <xf numFmtId="165" fontId="1" fillId="0" borderId="9" xfId="0" applyNumberFormat="1" applyFont="1" applyBorder="1" applyAlignment="1" applyProtection="1">
      <alignment horizontal="right" vertical="top"/>
      <protection locked="0"/>
    </xf>
    <xf numFmtId="165" fontId="1" fillId="0" borderId="10" xfId="0" applyNumberFormat="1" applyFont="1" applyBorder="1" applyAlignment="1" applyProtection="1">
      <alignment horizontal="right" vertical="top"/>
      <protection locked="0"/>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8" xfId="0" applyFont="1" applyFill="1" applyBorder="1" applyAlignment="1">
      <alignment horizontal="center" vertical="top"/>
    </xf>
    <xf numFmtId="0" fontId="1" fillId="2" borderId="9" xfId="0" applyFont="1" applyFill="1" applyBorder="1" applyAlignment="1">
      <alignment horizontal="center" vertical="top"/>
    </xf>
    <xf numFmtId="0" fontId="1" fillId="2" borderId="10" xfId="0" applyFont="1" applyFill="1" applyBorder="1" applyAlignment="1">
      <alignment horizontal="center" vertical="top"/>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 fillId="2" borderId="8" xfId="0" applyFont="1" applyFill="1" applyBorder="1" applyAlignment="1">
      <alignment horizontal="right" vertical="top" wrapText="1"/>
    </xf>
    <xf numFmtId="0" fontId="1" fillId="2" borderId="10" xfId="0" applyFont="1" applyFill="1" applyBorder="1" applyAlignment="1">
      <alignment horizontal="right"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5" fillId="2" borderId="11" xfId="0" applyFont="1" applyFill="1" applyBorder="1" applyAlignment="1">
      <alignment horizontal="center" wrapText="1"/>
    </xf>
    <xf numFmtId="0" fontId="15" fillId="2" borderId="0" xfId="0" applyFont="1" applyFill="1" applyAlignment="1">
      <alignment horizontal="center" wrapText="1"/>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49" fontId="2" fillId="4" borderId="8" xfId="0" applyNumberFormat="1" applyFont="1" applyFill="1" applyBorder="1" applyAlignment="1">
      <alignment horizontal="center" vertical="center" wrapText="1"/>
    </xf>
    <xf numFmtId="49" fontId="2" fillId="4" borderId="9" xfId="0" applyNumberFormat="1" applyFont="1" applyFill="1" applyBorder="1" applyAlignment="1">
      <alignment horizontal="center" vertical="center" wrapText="1"/>
    </xf>
    <xf numFmtId="49" fontId="2" fillId="4" borderId="10" xfId="0" applyNumberFormat="1" applyFont="1" applyFill="1" applyBorder="1" applyAlignment="1">
      <alignment horizontal="center" vertical="center" wrapText="1"/>
    </xf>
    <xf numFmtId="0" fontId="1" fillId="0" borderId="0" xfId="0" applyFont="1" applyAlignment="1">
      <alignment horizontal="left"/>
    </xf>
    <xf numFmtId="0" fontId="1" fillId="0" borderId="0" xfId="0" applyFont="1" applyAlignment="1">
      <alignment horizontal="justify"/>
    </xf>
    <xf numFmtId="0" fontId="2" fillId="4" borderId="1" xfId="0" applyFont="1" applyFill="1" applyBorder="1" applyAlignment="1">
      <alignment horizontal="center" vertical="center"/>
    </xf>
    <xf numFmtId="0" fontId="16"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165" fontId="1" fillId="0" borderId="1" xfId="0" applyNumberFormat="1" applyFont="1" applyBorder="1" applyAlignment="1" applyProtection="1">
      <alignment horizontal="right" vertical="top"/>
      <protection locked="0"/>
    </xf>
    <xf numFmtId="0" fontId="1" fillId="0" borderId="1" xfId="0" applyFont="1" applyBorder="1" applyAlignment="1" applyProtection="1">
      <alignment horizontal="center" vertical="top"/>
      <protection locked="0"/>
    </xf>
    <xf numFmtId="165" fontId="1" fillId="2" borderId="2" xfId="0" applyNumberFormat="1" applyFont="1" applyFill="1" applyBorder="1" applyAlignment="1">
      <alignment horizontal="right" vertical="top"/>
    </xf>
    <xf numFmtId="165" fontId="1" fillId="2" borderId="3" xfId="0" applyNumberFormat="1" applyFont="1" applyFill="1" applyBorder="1" applyAlignment="1">
      <alignment horizontal="right" vertical="top"/>
    </xf>
    <xf numFmtId="165" fontId="1" fillId="2" borderId="4" xfId="0" applyNumberFormat="1" applyFont="1" applyFill="1" applyBorder="1" applyAlignment="1">
      <alignment horizontal="right" vertical="top"/>
    </xf>
    <xf numFmtId="49" fontId="2" fillId="4" borderId="8"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49" fontId="2" fillId="5" borderId="8" xfId="0" applyNumberFormat="1" applyFont="1" applyFill="1" applyBorder="1" applyAlignment="1">
      <alignment horizontal="center" vertical="center" wrapText="1"/>
    </xf>
    <xf numFmtId="49" fontId="2" fillId="5" borderId="9" xfId="0" applyNumberFormat="1" applyFont="1" applyFill="1" applyBorder="1" applyAlignment="1">
      <alignment horizontal="center" vertical="center" wrapText="1"/>
    </xf>
    <xf numFmtId="49" fontId="2" fillId="5" borderId="10" xfId="0" applyNumberFormat="1" applyFont="1" applyFill="1" applyBorder="1" applyAlignment="1">
      <alignment horizontal="center" vertical="center" wrapText="1"/>
    </xf>
    <xf numFmtId="49" fontId="2" fillId="5" borderId="8" xfId="0" applyNumberFormat="1" applyFont="1" applyFill="1" applyBorder="1" applyAlignment="1">
      <alignment horizontal="center" vertical="center"/>
    </xf>
    <xf numFmtId="49" fontId="2" fillId="5" borderId="9" xfId="0" applyNumberFormat="1" applyFont="1" applyFill="1" applyBorder="1" applyAlignment="1">
      <alignment horizontal="center" vertical="center"/>
    </xf>
    <xf numFmtId="49" fontId="2" fillId="5" borderId="10" xfId="0" applyNumberFormat="1" applyFont="1" applyFill="1" applyBorder="1" applyAlignment="1">
      <alignment horizontal="center" vertical="center"/>
    </xf>
    <xf numFmtId="0" fontId="17" fillId="2" borderId="2" xfId="0" applyFont="1" applyFill="1" applyBorder="1" applyAlignment="1">
      <alignment horizontal="right" vertical="top"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2" borderId="1" xfId="0" applyFont="1" applyFill="1" applyBorder="1" applyAlignment="1">
      <alignment horizontal="right" vertical="top"/>
    </xf>
    <xf numFmtId="165" fontId="1" fillId="3" borderId="1" xfId="0" applyNumberFormat="1" applyFont="1" applyFill="1" applyBorder="1" applyAlignment="1" applyProtection="1">
      <alignment horizontal="right" vertical="top"/>
      <protection locked="0"/>
    </xf>
    <xf numFmtId="0" fontId="1" fillId="3" borderId="1" xfId="0" applyFont="1" applyFill="1" applyBorder="1" applyAlignment="1" applyProtection="1">
      <alignment horizontal="center" vertical="top"/>
      <protection locked="0"/>
    </xf>
    <xf numFmtId="0" fontId="1" fillId="0" borderId="0" xfId="0" applyFont="1" applyAlignment="1">
      <alignment horizontal="justify" vertical="top"/>
    </xf>
    <xf numFmtId="1" fontId="1" fillId="2" borderId="1" xfId="0" applyNumberFormat="1" applyFont="1" applyFill="1" applyBorder="1" applyAlignment="1">
      <alignment horizontal="center" vertical="top"/>
    </xf>
    <xf numFmtId="165" fontId="1" fillId="3" borderId="2" xfId="0" applyNumberFormat="1" applyFont="1" applyFill="1" applyBorder="1" applyAlignment="1" applyProtection="1">
      <alignment horizontal="right" vertical="top"/>
      <protection locked="0"/>
    </xf>
    <xf numFmtId="165" fontId="1" fillId="3" borderId="3" xfId="0" applyNumberFormat="1" applyFont="1" applyFill="1" applyBorder="1" applyAlignment="1" applyProtection="1">
      <alignment horizontal="right" vertical="top"/>
      <protection locked="0"/>
    </xf>
    <xf numFmtId="165" fontId="1" fillId="3" borderId="4" xfId="0" applyNumberFormat="1" applyFont="1" applyFill="1" applyBorder="1" applyAlignment="1" applyProtection="1">
      <alignment horizontal="right" vertical="top"/>
      <protection locked="0"/>
    </xf>
    <xf numFmtId="165" fontId="1" fillId="0" borderId="2" xfId="0" applyNumberFormat="1" applyFont="1" applyBorder="1" applyAlignment="1" applyProtection="1">
      <alignment horizontal="right" vertical="top"/>
      <protection locked="0"/>
    </xf>
    <xf numFmtId="165" fontId="1" fillId="0" borderId="3" xfId="0" applyNumberFormat="1" applyFont="1" applyBorder="1" applyAlignment="1" applyProtection="1">
      <alignment horizontal="right" vertical="top"/>
      <protection locked="0"/>
    </xf>
    <xf numFmtId="165" fontId="1" fillId="0" borderId="4" xfId="0" applyNumberFormat="1" applyFont="1" applyBorder="1" applyAlignment="1" applyProtection="1">
      <alignment horizontal="right" vertical="top"/>
      <protection locked="0"/>
    </xf>
    <xf numFmtId="0" fontId="3" fillId="5" borderId="1" xfId="0" applyFont="1" applyFill="1" applyBorder="1" applyAlignment="1">
      <alignment horizontal="center" vertical="center" wrapText="1"/>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5" fillId="2" borderId="1" xfId="0" applyFont="1" applyFill="1" applyBorder="1" applyAlignment="1">
      <alignment horizontal="left" vertical="top" wrapText="1"/>
    </xf>
    <xf numFmtId="0" fontId="2" fillId="6" borderId="1" xfId="0" applyFont="1" applyFill="1" applyBorder="1" applyAlignment="1">
      <alignment horizontal="right" vertical="top" wrapText="1"/>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10" xfId="0" applyNumberFormat="1" applyFont="1" applyFill="1" applyBorder="1" applyAlignment="1">
      <alignment horizontal="center" vertical="top"/>
    </xf>
    <xf numFmtId="0" fontId="17"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10" xfId="0" applyFont="1" applyFill="1" applyBorder="1" applyAlignment="1">
      <alignment horizontal="right" vertical="top" wrapText="1"/>
    </xf>
    <xf numFmtId="165" fontId="2" fillId="2" borderId="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8" fillId="0" borderId="0" xfId="0" applyFont="1" applyAlignment="1">
      <alignment horizontal="center" vertical="center"/>
    </xf>
    <xf numFmtId="0" fontId="14" fillId="0" borderId="0" xfId="0" applyFont="1" applyAlignment="1">
      <alignment horizontal="center" vertical="center"/>
    </xf>
    <xf numFmtId="0" fontId="2" fillId="2" borderId="8" xfId="0" applyFont="1" applyFill="1" applyBorder="1" applyAlignment="1">
      <alignment horizontal="right" vertical="top" wrapText="1"/>
    </xf>
    <xf numFmtId="0" fontId="10" fillId="0" borderId="0" xfId="0" applyFont="1" applyAlignment="1">
      <alignment horizontal="left"/>
    </xf>
    <xf numFmtId="0" fontId="1" fillId="0" borderId="0" xfId="0" applyFont="1" applyAlignment="1">
      <alignment horizontal="left" vertical="top"/>
    </xf>
    <xf numFmtId="0" fontId="1" fillId="2" borderId="8" xfId="0" applyFont="1" applyFill="1" applyBorder="1" applyAlignment="1">
      <alignment horizontal="right" vertical="top"/>
    </xf>
    <xf numFmtId="0" fontId="1" fillId="2" borderId="10" xfId="0" applyFont="1" applyFill="1" applyBorder="1" applyAlignment="1">
      <alignment horizontal="right" vertical="top"/>
    </xf>
    <xf numFmtId="166" fontId="1" fillId="0" borderId="1" xfId="0" applyNumberFormat="1" applyFont="1" applyBorder="1" applyAlignment="1" applyProtection="1">
      <alignment horizontal="right" vertical="top"/>
      <protection locked="0"/>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2" fillId="0" borderId="0" xfId="0" applyFont="1" applyAlignment="1">
      <alignment horizontal="center" vertical="center" wrapText="1"/>
    </xf>
    <xf numFmtId="0" fontId="2" fillId="2" borderId="1" xfId="0" applyFont="1" applyFill="1" applyBorder="1" applyAlignment="1">
      <alignment horizontal="right" vertical="top" wrapText="1"/>
    </xf>
    <xf numFmtId="0" fontId="2" fillId="2" borderId="1" xfId="0" applyFont="1" applyFill="1" applyBorder="1" applyAlignment="1">
      <alignment horizontal="righ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FE76-A965-4E1E-976B-0EA47A3ECD77}">
  <dimension ref="A1:AW173"/>
  <sheetViews>
    <sheetView tabSelected="1" topLeftCell="A140" zoomScale="60" zoomScaleNormal="60" workbookViewId="0">
      <selection activeCell="C157" sqref="C157:AP157"/>
    </sheetView>
  </sheetViews>
  <sheetFormatPr defaultRowHeight="14.4" x14ac:dyDescent="0.3"/>
  <cols>
    <col min="1" max="1" width="6.44140625" customWidth="1"/>
    <col min="2" max="2" width="1.5546875" customWidth="1"/>
    <col min="13" max="13" width="6.44140625" customWidth="1"/>
    <col min="14" max="14" width="5" hidden="1" customWidth="1"/>
    <col min="15" max="15" width="8.6640625" hidden="1" customWidth="1"/>
    <col min="18" max="18" width="4.88671875" customWidth="1"/>
    <col min="21" max="21" width="6.33203125" customWidth="1"/>
    <col min="25" max="25" width="8" customWidth="1"/>
    <col min="26" max="26" width="1.5546875" hidden="1" customWidth="1"/>
    <col min="27" max="27" width="9.109375" hidden="1" customWidth="1"/>
    <col min="30" max="30" width="1.109375" customWidth="1"/>
    <col min="35" max="35" width="1.6640625" customWidth="1"/>
    <col min="36" max="36" width="9.109375" hidden="1" customWidth="1"/>
    <col min="41" max="41" width="3.44140625" customWidth="1"/>
    <col min="42" max="42" width="9.109375" hidden="1" customWidth="1"/>
  </cols>
  <sheetData>
    <row r="1" spans="1:49" s="1" customFormat="1" ht="17.25" customHeight="1" x14ac:dyDescent="0.25">
      <c r="A1" s="71" t="s">
        <v>78</v>
      </c>
      <c r="B1" s="71"/>
      <c r="C1" s="71"/>
      <c r="D1" s="71"/>
      <c r="E1" s="71"/>
      <c r="F1" s="71"/>
      <c r="G1" s="71"/>
      <c r="H1" s="71"/>
      <c r="I1" s="71"/>
      <c r="J1" s="71"/>
      <c r="K1" s="71"/>
    </row>
    <row r="2" spans="1:49" s="1" customFormat="1" ht="17.25" customHeight="1" x14ac:dyDescent="0.25">
      <c r="A2" s="19"/>
      <c r="B2" s="19"/>
      <c r="C2" s="19"/>
      <c r="D2" s="19"/>
      <c r="E2" s="19"/>
      <c r="F2" s="19"/>
      <c r="G2" s="19"/>
      <c r="H2" s="19"/>
      <c r="I2" s="19"/>
      <c r="J2" s="19"/>
      <c r="K2" s="19"/>
    </row>
    <row r="3" spans="1:49" s="1" customFormat="1" ht="17.25" customHeight="1" x14ac:dyDescent="0.4">
      <c r="A3" s="121" t="s">
        <v>79</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7"/>
      <c r="AQ3" s="7"/>
      <c r="AR3" s="7"/>
      <c r="AS3" s="7"/>
      <c r="AT3" s="7"/>
      <c r="AU3" s="7"/>
      <c r="AV3" s="7"/>
      <c r="AW3" s="7"/>
    </row>
    <row r="4" spans="1:49" s="1" customFormat="1" ht="17.25" customHeight="1" x14ac:dyDescent="0.35">
      <c r="B4" s="7"/>
      <c r="C4" s="7"/>
      <c r="D4" s="7"/>
      <c r="E4" s="7"/>
      <c r="F4" s="7"/>
      <c r="G4" s="7"/>
      <c r="H4" s="7"/>
      <c r="I4" s="7"/>
      <c r="J4" s="7"/>
      <c r="K4" s="7"/>
      <c r="L4" s="7"/>
      <c r="M4" s="7"/>
      <c r="N4" s="7"/>
      <c r="O4" s="7"/>
      <c r="P4" s="124"/>
      <c r="Q4" s="124"/>
      <c r="R4" s="124"/>
      <c r="S4" s="124"/>
      <c r="T4" s="124"/>
      <c r="U4" s="124"/>
      <c r="V4" s="124"/>
      <c r="W4" s="8"/>
      <c r="X4" s="8"/>
      <c r="Y4" s="8"/>
      <c r="Z4" s="8"/>
      <c r="AA4" s="8"/>
      <c r="AB4" s="9"/>
      <c r="AC4" s="9"/>
      <c r="AD4" s="9"/>
      <c r="AE4" s="7"/>
      <c r="AF4" s="7"/>
      <c r="AG4" s="7"/>
      <c r="AH4" s="7"/>
      <c r="AI4" s="7"/>
      <c r="AJ4" s="7"/>
      <c r="AK4" s="7"/>
      <c r="AL4" s="7"/>
      <c r="AM4" s="7"/>
      <c r="AN4" s="7"/>
      <c r="AO4" s="7"/>
      <c r="AP4" s="7"/>
      <c r="AQ4" s="7"/>
      <c r="AR4" s="7"/>
      <c r="AS4" s="7"/>
      <c r="AT4" s="7"/>
      <c r="AU4" s="7"/>
      <c r="AV4" s="7"/>
    </row>
    <row r="5" spans="1:49" s="1" customFormat="1" ht="17.25" customHeight="1" x14ac:dyDescent="0.35">
      <c r="B5" s="7"/>
      <c r="C5" s="7"/>
      <c r="D5" s="7"/>
      <c r="E5" s="7"/>
      <c r="F5" s="7"/>
      <c r="G5" s="7"/>
      <c r="H5" s="7"/>
      <c r="I5" s="7"/>
      <c r="J5" s="7"/>
      <c r="K5" s="7"/>
      <c r="L5" s="7"/>
      <c r="M5" s="7"/>
      <c r="N5" s="7"/>
      <c r="O5" s="7"/>
      <c r="P5" s="7"/>
      <c r="Q5" s="7"/>
      <c r="R5" s="7"/>
      <c r="S5" s="10"/>
      <c r="T5" s="10"/>
      <c r="U5" s="10"/>
      <c r="V5" s="10"/>
      <c r="W5" s="11"/>
      <c r="X5" s="11"/>
      <c r="Y5" s="11"/>
      <c r="Z5" s="11"/>
      <c r="AA5" s="11"/>
      <c r="AB5" s="11"/>
      <c r="AC5" s="11"/>
      <c r="AD5" s="11"/>
      <c r="AE5" s="10"/>
      <c r="AF5" s="10"/>
      <c r="AG5" s="10"/>
      <c r="AH5" s="7"/>
      <c r="AI5" s="7"/>
      <c r="AJ5" s="7"/>
      <c r="AK5" s="7"/>
      <c r="AL5" s="7"/>
      <c r="AM5" s="7"/>
      <c r="AN5" s="7"/>
      <c r="AO5" s="7"/>
      <c r="AP5" s="7"/>
      <c r="AQ5" s="7"/>
      <c r="AR5" s="7"/>
      <c r="AS5" s="7"/>
      <c r="AT5" s="7"/>
      <c r="AU5" s="7"/>
      <c r="AV5" s="7"/>
      <c r="AW5" s="7"/>
    </row>
    <row r="6" spans="1:49" s="1" customFormat="1" ht="48.75" customHeight="1" x14ac:dyDescent="0.25">
      <c r="A6" s="20" t="s">
        <v>158</v>
      </c>
      <c r="B6" s="20"/>
      <c r="C6" s="20"/>
      <c r="D6" s="20"/>
      <c r="E6" s="20"/>
      <c r="F6" s="20"/>
      <c r="G6" s="20"/>
      <c r="H6" s="20"/>
      <c r="I6" s="20"/>
      <c r="J6" s="20"/>
      <c r="K6" s="20"/>
      <c r="L6" s="20"/>
      <c r="M6" s="20"/>
      <c r="N6" s="21"/>
      <c r="O6" s="13"/>
      <c r="P6" s="132"/>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4"/>
      <c r="AQ6" s="17"/>
      <c r="AR6" s="17"/>
      <c r="AS6" s="17"/>
      <c r="AT6" s="17"/>
      <c r="AU6" s="17"/>
      <c r="AV6" s="17"/>
      <c r="AW6" s="17"/>
    </row>
    <row r="7" spans="1:49" s="1" customFormat="1" ht="17.25" customHeight="1" x14ac:dyDescent="0.25">
      <c r="B7" s="134"/>
      <c r="C7" s="134"/>
      <c r="D7" s="134"/>
      <c r="E7" s="134"/>
      <c r="F7" s="134"/>
      <c r="G7" s="134"/>
      <c r="H7" s="134"/>
      <c r="I7" s="134"/>
      <c r="J7" s="134"/>
      <c r="K7" s="134"/>
      <c r="L7" s="134"/>
      <c r="M7" s="134"/>
      <c r="N7" s="134"/>
      <c r="O7" s="134"/>
      <c r="P7" s="134"/>
      <c r="Q7" s="134"/>
      <c r="R7" s="134"/>
      <c r="S7" s="134"/>
      <c r="T7" s="134"/>
      <c r="U7" s="134"/>
      <c r="V7" s="12"/>
      <c r="W7" s="12"/>
      <c r="X7" s="12"/>
      <c r="Y7" s="12"/>
      <c r="Z7" s="12"/>
      <c r="AA7" s="12"/>
    </row>
    <row r="8" spans="1:49" s="1" customFormat="1" ht="17.25" customHeight="1" x14ac:dyDescent="0.25">
      <c r="A8" s="71"/>
      <c r="B8" s="71"/>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row>
    <row r="9" spans="1:49" s="1" customFormat="1" ht="17.25" customHeight="1" x14ac:dyDescent="0.25">
      <c r="A9" s="71" t="s">
        <v>112</v>
      </c>
      <c r="B9" s="71"/>
      <c r="C9" s="72" t="s">
        <v>116</v>
      </c>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row>
    <row r="10" spans="1:49" s="1" customFormat="1" ht="17.25" customHeight="1" x14ac:dyDescent="0.25">
      <c r="A10" s="93" t="s">
        <v>0</v>
      </c>
      <c r="B10" s="93"/>
      <c r="C10" s="106" t="s">
        <v>1</v>
      </c>
      <c r="D10" s="106"/>
      <c r="E10" s="106"/>
      <c r="F10" s="106"/>
      <c r="G10" s="106"/>
      <c r="H10" s="106"/>
      <c r="I10" s="106"/>
      <c r="J10" s="106"/>
      <c r="K10" s="106"/>
      <c r="L10" s="106"/>
      <c r="M10" s="106"/>
      <c r="N10" s="106"/>
      <c r="O10" s="106"/>
      <c r="P10" s="94" t="s">
        <v>39</v>
      </c>
      <c r="Q10" s="94"/>
      <c r="R10" s="94"/>
      <c r="S10" s="94" t="s">
        <v>28</v>
      </c>
      <c r="T10" s="94"/>
      <c r="U10" s="94"/>
      <c r="V10" s="94" t="s">
        <v>2</v>
      </c>
      <c r="W10" s="93"/>
      <c r="X10" s="93"/>
      <c r="Y10" s="93"/>
      <c r="Z10" s="93"/>
      <c r="AA10" s="93"/>
      <c r="AB10" s="94" t="s">
        <v>29</v>
      </c>
      <c r="AC10" s="94"/>
      <c r="AD10" s="94"/>
      <c r="AE10" s="94" t="s">
        <v>3</v>
      </c>
      <c r="AF10" s="94"/>
      <c r="AG10" s="94"/>
      <c r="AH10" s="94"/>
      <c r="AI10" s="94"/>
      <c r="AJ10" s="94"/>
      <c r="AK10" s="94" t="s">
        <v>4</v>
      </c>
      <c r="AL10" s="94"/>
      <c r="AM10" s="94"/>
      <c r="AN10" s="94"/>
      <c r="AO10" s="94"/>
      <c r="AP10" s="94"/>
    </row>
    <row r="11" spans="1:49" s="1" customFormat="1" ht="17.25" customHeight="1" x14ac:dyDescent="0.25">
      <c r="A11" s="93"/>
      <c r="B11" s="93"/>
      <c r="C11" s="106"/>
      <c r="D11" s="106"/>
      <c r="E11" s="106"/>
      <c r="F11" s="106"/>
      <c r="G11" s="106"/>
      <c r="H11" s="106"/>
      <c r="I11" s="106"/>
      <c r="J11" s="106"/>
      <c r="K11" s="106"/>
      <c r="L11" s="106"/>
      <c r="M11" s="106"/>
      <c r="N11" s="106"/>
      <c r="O11" s="106"/>
      <c r="P11" s="94"/>
      <c r="Q11" s="94"/>
      <c r="R11" s="94"/>
      <c r="S11" s="94"/>
      <c r="T11" s="94"/>
      <c r="U11" s="94"/>
      <c r="V11" s="93"/>
      <c r="W11" s="93"/>
      <c r="X11" s="93"/>
      <c r="Y11" s="93"/>
      <c r="Z11" s="93"/>
      <c r="AA11" s="93"/>
      <c r="AB11" s="94"/>
      <c r="AC11" s="94"/>
      <c r="AD11" s="94"/>
      <c r="AE11" s="94"/>
      <c r="AF11" s="94"/>
      <c r="AG11" s="94"/>
      <c r="AH11" s="94"/>
      <c r="AI11" s="94"/>
      <c r="AJ11" s="94"/>
      <c r="AK11" s="94"/>
      <c r="AL11" s="94"/>
      <c r="AM11" s="94"/>
      <c r="AN11" s="94"/>
      <c r="AO11" s="94"/>
      <c r="AP11" s="94"/>
    </row>
    <row r="12" spans="1:49" s="1" customFormat="1" ht="17.25" customHeight="1" x14ac:dyDescent="0.25">
      <c r="A12" s="93"/>
      <c r="B12" s="93"/>
      <c r="C12" s="106"/>
      <c r="D12" s="106"/>
      <c r="E12" s="106"/>
      <c r="F12" s="106"/>
      <c r="G12" s="106"/>
      <c r="H12" s="106"/>
      <c r="I12" s="106"/>
      <c r="J12" s="106"/>
      <c r="K12" s="106"/>
      <c r="L12" s="106"/>
      <c r="M12" s="106"/>
      <c r="N12" s="106"/>
      <c r="O12" s="106"/>
      <c r="P12" s="94"/>
      <c r="Q12" s="94"/>
      <c r="R12" s="94"/>
      <c r="S12" s="94"/>
      <c r="T12" s="94"/>
      <c r="U12" s="94"/>
      <c r="V12" s="93"/>
      <c r="W12" s="93"/>
      <c r="X12" s="93"/>
      <c r="Y12" s="93"/>
      <c r="Z12" s="93"/>
      <c r="AA12" s="93"/>
      <c r="AB12" s="94"/>
      <c r="AC12" s="94"/>
      <c r="AD12" s="94"/>
      <c r="AE12" s="94"/>
      <c r="AF12" s="94"/>
      <c r="AG12" s="94"/>
      <c r="AH12" s="94"/>
      <c r="AI12" s="94"/>
      <c r="AJ12" s="94"/>
      <c r="AK12" s="94"/>
      <c r="AL12" s="94"/>
      <c r="AM12" s="94"/>
      <c r="AN12" s="94"/>
      <c r="AO12" s="94"/>
      <c r="AP12" s="94"/>
    </row>
    <row r="13" spans="1:49" s="1" customFormat="1" ht="17.25" customHeight="1" x14ac:dyDescent="0.25">
      <c r="A13" s="93"/>
      <c r="B13" s="93"/>
      <c r="C13" s="106"/>
      <c r="D13" s="106"/>
      <c r="E13" s="106"/>
      <c r="F13" s="106"/>
      <c r="G13" s="106"/>
      <c r="H13" s="106"/>
      <c r="I13" s="106"/>
      <c r="J13" s="106"/>
      <c r="K13" s="106"/>
      <c r="L13" s="106"/>
      <c r="M13" s="106"/>
      <c r="N13" s="106"/>
      <c r="O13" s="106"/>
      <c r="P13" s="94"/>
      <c r="Q13" s="94"/>
      <c r="R13" s="94"/>
      <c r="S13" s="94"/>
      <c r="T13" s="94"/>
      <c r="U13" s="94"/>
      <c r="V13" s="93"/>
      <c r="W13" s="93"/>
      <c r="X13" s="93"/>
      <c r="Y13" s="93"/>
      <c r="Z13" s="93"/>
      <c r="AA13" s="93"/>
      <c r="AB13" s="94"/>
      <c r="AC13" s="94"/>
      <c r="AD13" s="94"/>
      <c r="AE13" s="94"/>
      <c r="AF13" s="94"/>
      <c r="AG13" s="94"/>
      <c r="AH13" s="94"/>
      <c r="AI13" s="94"/>
      <c r="AJ13" s="94"/>
      <c r="AK13" s="94"/>
      <c r="AL13" s="94"/>
      <c r="AM13" s="94"/>
      <c r="AN13" s="94"/>
      <c r="AO13" s="94"/>
      <c r="AP13" s="94"/>
    </row>
    <row r="14" spans="1:49" s="1" customFormat="1" ht="17.25" customHeight="1" x14ac:dyDescent="0.25">
      <c r="A14" s="93"/>
      <c r="B14" s="93"/>
      <c r="C14" s="106"/>
      <c r="D14" s="106"/>
      <c r="E14" s="106"/>
      <c r="F14" s="106"/>
      <c r="G14" s="106"/>
      <c r="H14" s="106"/>
      <c r="I14" s="106"/>
      <c r="J14" s="106"/>
      <c r="K14" s="106"/>
      <c r="L14" s="106"/>
      <c r="M14" s="106"/>
      <c r="N14" s="106"/>
      <c r="O14" s="106"/>
      <c r="P14" s="94"/>
      <c r="Q14" s="94"/>
      <c r="R14" s="94"/>
      <c r="S14" s="94"/>
      <c r="T14" s="94"/>
      <c r="U14" s="94"/>
      <c r="V14" s="93"/>
      <c r="W14" s="93"/>
      <c r="X14" s="93"/>
      <c r="Y14" s="93"/>
      <c r="Z14" s="93"/>
      <c r="AA14" s="93"/>
      <c r="AB14" s="94"/>
      <c r="AC14" s="94"/>
      <c r="AD14" s="94"/>
      <c r="AE14" s="94"/>
      <c r="AF14" s="94"/>
      <c r="AG14" s="94"/>
      <c r="AH14" s="94"/>
      <c r="AI14" s="94"/>
      <c r="AJ14" s="94"/>
      <c r="AK14" s="94"/>
      <c r="AL14" s="94"/>
      <c r="AM14" s="94"/>
      <c r="AN14" s="94"/>
      <c r="AO14" s="94"/>
      <c r="AP14" s="94"/>
    </row>
    <row r="15" spans="1:49" s="1" customFormat="1" ht="17.25" customHeight="1" x14ac:dyDescent="0.25">
      <c r="A15" s="85" t="s">
        <v>5</v>
      </c>
      <c r="B15" s="85"/>
      <c r="C15" s="86" t="s">
        <v>6</v>
      </c>
      <c r="D15" s="87"/>
      <c r="E15" s="87"/>
      <c r="F15" s="87"/>
      <c r="G15" s="87"/>
      <c r="H15" s="87"/>
      <c r="I15" s="87"/>
      <c r="J15" s="87"/>
      <c r="K15" s="87"/>
      <c r="L15" s="87"/>
      <c r="M15" s="87"/>
      <c r="N15" s="87"/>
      <c r="O15" s="88"/>
      <c r="P15" s="86" t="s">
        <v>7</v>
      </c>
      <c r="Q15" s="87"/>
      <c r="R15" s="88"/>
      <c r="S15" s="86" t="s">
        <v>8</v>
      </c>
      <c r="T15" s="87"/>
      <c r="U15" s="88"/>
      <c r="V15" s="89" t="s">
        <v>9</v>
      </c>
      <c r="W15" s="90"/>
      <c r="X15" s="90"/>
      <c r="Y15" s="90"/>
      <c r="Z15" s="90"/>
      <c r="AA15" s="91"/>
      <c r="AB15" s="86" t="s">
        <v>10</v>
      </c>
      <c r="AC15" s="87"/>
      <c r="AD15" s="88"/>
      <c r="AE15" s="86" t="s">
        <v>33</v>
      </c>
      <c r="AF15" s="87"/>
      <c r="AG15" s="87"/>
      <c r="AH15" s="87"/>
      <c r="AI15" s="87"/>
      <c r="AJ15" s="88"/>
      <c r="AK15" s="86" t="s">
        <v>34</v>
      </c>
      <c r="AL15" s="87"/>
      <c r="AM15" s="87"/>
      <c r="AN15" s="87"/>
      <c r="AO15" s="87"/>
      <c r="AP15" s="88"/>
    </row>
    <row r="16" spans="1:49" s="1" customFormat="1" ht="17.25" customHeight="1" x14ac:dyDescent="0.25">
      <c r="A16" s="65" t="s">
        <v>11</v>
      </c>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7"/>
    </row>
    <row r="17" spans="1:45" s="1" customFormat="1" ht="23.55" customHeight="1" x14ac:dyDescent="0.25">
      <c r="A17" s="95" t="s">
        <v>30</v>
      </c>
      <c r="B17" s="95"/>
      <c r="C17" s="60" t="s">
        <v>80</v>
      </c>
      <c r="D17" s="60"/>
      <c r="E17" s="60"/>
      <c r="F17" s="60"/>
      <c r="G17" s="60"/>
      <c r="H17" s="60"/>
      <c r="I17" s="60"/>
      <c r="J17" s="60"/>
      <c r="K17" s="60"/>
      <c r="L17" s="60"/>
      <c r="M17" s="60"/>
      <c r="N17" s="60"/>
      <c r="O17" s="60"/>
      <c r="P17" s="61">
        <v>90</v>
      </c>
      <c r="Q17" s="61"/>
      <c r="R17" s="61"/>
      <c r="S17" s="61" t="s">
        <v>12</v>
      </c>
      <c r="T17" s="61"/>
      <c r="U17" s="61"/>
      <c r="V17" s="78"/>
      <c r="W17" s="78"/>
      <c r="X17" s="78"/>
      <c r="Y17" s="78"/>
      <c r="Z17" s="78"/>
      <c r="AA17" s="78"/>
      <c r="AB17" s="79"/>
      <c r="AC17" s="79"/>
      <c r="AD17" s="79"/>
      <c r="AE17" s="80">
        <f>V17+(V17*AB17/100)</f>
        <v>0</v>
      </c>
      <c r="AF17" s="81"/>
      <c r="AG17" s="81"/>
      <c r="AH17" s="81"/>
      <c r="AI17" s="81"/>
      <c r="AJ17" s="82"/>
      <c r="AK17" s="80">
        <f>+AE17*P17</f>
        <v>0</v>
      </c>
      <c r="AL17" s="81"/>
      <c r="AM17" s="81"/>
      <c r="AN17" s="81"/>
      <c r="AO17" s="81"/>
      <c r="AP17" s="82"/>
      <c r="AR17" s="4"/>
      <c r="AS17" s="4"/>
    </row>
    <row r="18" spans="1:45" s="1" customFormat="1" ht="17.25" customHeight="1" x14ac:dyDescent="0.25">
      <c r="A18" s="65" t="s">
        <v>32</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7"/>
    </row>
    <row r="19" spans="1:45" s="1" customFormat="1" ht="31.5" customHeight="1" x14ac:dyDescent="0.25">
      <c r="A19" s="95" t="s">
        <v>31</v>
      </c>
      <c r="B19" s="95"/>
      <c r="C19" s="60" t="s">
        <v>81</v>
      </c>
      <c r="D19" s="60"/>
      <c r="E19" s="60"/>
      <c r="F19" s="60"/>
      <c r="G19" s="60"/>
      <c r="H19" s="60"/>
      <c r="I19" s="60"/>
      <c r="J19" s="60"/>
      <c r="K19" s="60"/>
      <c r="L19" s="60"/>
      <c r="M19" s="60"/>
      <c r="N19" s="60"/>
      <c r="O19" s="60"/>
      <c r="P19" s="99">
        <v>5</v>
      </c>
      <c r="Q19" s="99"/>
      <c r="R19" s="99"/>
      <c r="S19" s="61" t="s">
        <v>13</v>
      </c>
      <c r="T19" s="61"/>
      <c r="U19" s="61"/>
      <c r="V19" s="100"/>
      <c r="W19" s="101"/>
      <c r="X19" s="101"/>
      <c r="Y19" s="101"/>
      <c r="Z19" s="101"/>
      <c r="AA19" s="102"/>
      <c r="AB19" s="97"/>
      <c r="AC19" s="97"/>
      <c r="AD19" s="97"/>
      <c r="AE19" s="80">
        <f>+V19+(V19*AB19/100)</f>
        <v>0</v>
      </c>
      <c r="AF19" s="81"/>
      <c r="AG19" s="81"/>
      <c r="AH19" s="81"/>
      <c r="AI19" s="81"/>
      <c r="AJ19" s="82"/>
      <c r="AK19" s="80">
        <f>+AE19*P19</f>
        <v>0</v>
      </c>
      <c r="AL19" s="81"/>
      <c r="AM19" s="81"/>
      <c r="AN19" s="81"/>
      <c r="AO19" s="81"/>
      <c r="AP19" s="82"/>
    </row>
    <row r="20" spans="1:45" s="1" customFormat="1" ht="17.25" customHeight="1" x14ac:dyDescent="0.25">
      <c r="A20" s="65" t="s">
        <v>14</v>
      </c>
      <c r="B20" s="66"/>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7"/>
    </row>
    <row r="21" spans="1:45" s="1" customFormat="1" ht="24.75" customHeight="1" x14ac:dyDescent="0.25">
      <c r="A21" s="95" t="s">
        <v>113</v>
      </c>
      <c r="B21" s="95"/>
      <c r="C21" s="60" t="s">
        <v>82</v>
      </c>
      <c r="D21" s="60"/>
      <c r="E21" s="60"/>
      <c r="F21" s="60"/>
      <c r="G21" s="60"/>
      <c r="H21" s="60"/>
      <c r="I21" s="60"/>
      <c r="J21" s="60"/>
      <c r="K21" s="60"/>
      <c r="L21" s="60"/>
      <c r="M21" s="60"/>
      <c r="N21" s="60"/>
      <c r="O21" s="60"/>
      <c r="P21" s="61">
        <v>140</v>
      </c>
      <c r="Q21" s="61"/>
      <c r="R21" s="61"/>
      <c r="S21" s="62" t="s">
        <v>12</v>
      </c>
      <c r="T21" s="62"/>
      <c r="U21" s="62"/>
      <c r="V21" s="103"/>
      <c r="W21" s="104"/>
      <c r="X21" s="104"/>
      <c r="Y21" s="104"/>
      <c r="Z21" s="104"/>
      <c r="AA21" s="105"/>
      <c r="AB21" s="79"/>
      <c r="AC21" s="79"/>
      <c r="AD21" s="79"/>
      <c r="AE21" s="80">
        <f t="shared" ref="AE21:AE22" si="0">+V21+(V21*AB21/100)</f>
        <v>0</v>
      </c>
      <c r="AF21" s="81"/>
      <c r="AG21" s="81"/>
      <c r="AH21" s="81"/>
      <c r="AI21" s="81"/>
      <c r="AJ21" s="82"/>
      <c r="AK21" s="80">
        <f t="shared" ref="AK21:AK23" si="1">+AE21*P21</f>
        <v>0</v>
      </c>
      <c r="AL21" s="81"/>
      <c r="AM21" s="81"/>
      <c r="AN21" s="81"/>
      <c r="AO21" s="81"/>
      <c r="AP21" s="82"/>
      <c r="AR21" s="5"/>
    </row>
    <row r="22" spans="1:45" s="1" customFormat="1" ht="31.5" customHeight="1" x14ac:dyDescent="0.25">
      <c r="A22" s="95" t="s">
        <v>114</v>
      </c>
      <c r="B22" s="95"/>
      <c r="C22" s="60" t="s">
        <v>83</v>
      </c>
      <c r="D22" s="60"/>
      <c r="E22" s="60"/>
      <c r="F22" s="60"/>
      <c r="G22" s="60"/>
      <c r="H22" s="60"/>
      <c r="I22" s="60"/>
      <c r="J22" s="60"/>
      <c r="K22" s="60"/>
      <c r="L22" s="60"/>
      <c r="M22" s="60"/>
      <c r="N22" s="60"/>
      <c r="O22" s="60"/>
      <c r="P22" s="62">
        <v>140</v>
      </c>
      <c r="Q22" s="62"/>
      <c r="R22" s="62"/>
      <c r="S22" s="62" t="s">
        <v>12</v>
      </c>
      <c r="T22" s="62"/>
      <c r="U22" s="62"/>
      <c r="V22" s="103"/>
      <c r="W22" s="104"/>
      <c r="X22" s="104"/>
      <c r="Y22" s="104"/>
      <c r="Z22" s="104"/>
      <c r="AA22" s="105"/>
      <c r="AB22" s="79"/>
      <c r="AC22" s="79"/>
      <c r="AD22" s="79"/>
      <c r="AE22" s="80">
        <f t="shared" si="0"/>
        <v>0</v>
      </c>
      <c r="AF22" s="81"/>
      <c r="AG22" s="81"/>
      <c r="AH22" s="81"/>
      <c r="AI22" s="81"/>
      <c r="AJ22" s="82"/>
      <c r="AK22" s="80">
        <f t="shared" si="1"/>
        <v>0</v>
      </c>
      <c r="AL22" s="81"/>
      <c r="AM22" s="81"/>
      <c r="AN22" s="81"/>
      <c r="AO22" s="81"/>
      <c r="AP22" s="82"/>
      <c r="AR22" s="5"/>
    </row>
    <row r="23" spans="1:45" s="1" customFormat="1" ht="21" customHeight="1" x14ac:dyDescent="0.25">
      <c r="A23" s="95" t="s">
        <v>115</v>
      </c>
      <c r="B23" s="95"/>
      <c r="C23" s="60" t="s">
        <v>84</v>
      </c>
      <c r="D23" s="60"/>
      <c r="E23" s="60"/>
      <c r="F23" s="60"/>
      <c r="G23" s="60"/>
      <c r="H23" s="60"/>
      <c r="I23" s="60"/>
      <c r="J23" s="60"/>
      <c r="K23" s="60"/>
      <c r="L23" s="60"/>
      <c r="M23" s="60"/>
      <c r="N23" s="60"/>
      <c r="O23" s="60"/>
      <c r="P23" s="61">
        <v>120</v>
      </c>
      <c r="Q23" s="61"/>
      <c r="R23" s="61"/>
      <c r="S23" s="62" t="s">
        <v>12</v>
      </c>
      <c r="T23" s="62"/>
      <c r="U23" s="62"/>
      <c r="V23" s="103"/>
      <c r="W23" s="104"/>
      <c r="X23" s="104"/>
      <c r="Y23" s="104"/>
      <c r="Z23" s="104"/>
      <c r="AA23" s="105"/>
      <c r="AB23" s="79"/>
      <c r="AC23" s="79"/>
      <c r="AD23" s="79"/>
      <c r="AE23" s="80">
        <f>+V23+(V23*AB23/100)</f>
        <v>0</v>
      </c>
      <c r="AF23" s="81"/>
      <c r="AG23" s="81"/>
      <c r="AH23" s="81"/>
      <c r="AI23" s="81"/>
      <c r="AJ23" s="82"/>
      <c r="AK23" s="80">
        <f t="shared" si="1"/>
        <v>0</v>
      </c>
      <c r="AL23" s="81"/>
      <c r="AM23" s="81"/>
      <c r="AN23" s="81"/>
      <c r="AO23" s="81"/>
      <c r="AP23" s="82"/>
      <c r="AR23" s="5"/>
    </row>
    <row r="24" spans="1:45" s="1" customFormat="1" ht="17.25" customHeight="1" x14ac:dyDescent="0.25">
      <c r="A24" s="135" t="s">
        <v>15</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33">
        <f>AK17+AK19+AK21+AK22+AK23</f>
        <v>0</v>
      </c>
      <c r="AL24" s="34"/>
      <c r="AM24" s="34"/>
      <c r="AN24" s="34"/>
      <c r="AO24" s="34"/>
      <c r="AP24" s="35"/>
    </row>
    <row r="25" spans="1:45" s="1" customFormat="1" ht="17.25" customHeight="1"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36"/>
      <c r="AL25" s="37"/>
      <c r="AM25" s="37"/>
      <c r="AN25" s="37"/>
      <c r="AO25" s="37"/>
      <c r="AP25" s="38"/>
    </row>
    <row r="26" spans="1:45" s="1" customFormat="1" ht="17.25" customHeight="1" x14ac:dyDescent="0.25">
      <c r="A26" s="2"/>
      <c r="B26" s="2"/>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row>
    <row r="27" spans="1:45" s="1" customFormat="1" ht="17.25" customHeight="1" x14ac:dyDescent="0.25">
      <c r="A27" s="71" t="s">
        <v>117</v>
      </c>
      <c r="B27" s="71"/>
      <c r="C27" s="72" t="s">
        <v>119</v>
      </c>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row>
    <row r="28" spans="1:45" s="1" customFormat="1" ht="17.25" customHeight="1" x14ac:dyDescent="0.25">
      <c r="A28" s="93" t="s">
        <v>0</v>
      </c>
      <c r="B28" s="93"/>
      <c r="C28" s="94" t="s">
        <v>1</v>
      </c>
      <c r="D28" s="94"/>
      <c r="E28" s="94"/>
      <c r="F28" s="94"/>
      <c r="G28" s="94"/>
      <c r="H28" s="94"/>
      <c r="I28" s="94"/>
      <c r="J28" s="94"/>
      <c r="K28" s="94"/>
      <c r="L28" s="94"/>
      <c r="M28" s="94"/>
      <c r="N28" s="94"/>
      <c r="O28" s="94"/>
      <c r="P28" s="94" t="s">
        <v>40</v>
      </c>
      <c r="Q28" s="94"/>
      <c r="R28" s="94"/>
      <c r="S28" s="94" t="s">
        <v>35</v>
      </c>
      <c r="T28" s="94"/>
      <c r="U28" s="94"/>
      <c r="V28" s="94" t="s">
        <v>2</v>
      </c>
      <c r="W28" s="93"/>
      <c r="X28" s="93"/>
      <c r="Y28" s="93"/>
      <c r="Z28" s="93"/>
      <c r="AA28" s="93"/>
      <c r="AB28" s="94" t="s">
        <v>29</v>
      </c>
      <c r="AC28" s="94"/>
      <c r="AD28" s="94"/>
      <c r="AE28" s="94" t="s">
        <v>3</v>
      </c>
      <c r="AF28" s="94"/>
      <c r="AG28" s="94"/>
      <c r="AH28" s="94"/>
      <c r="AI28" s="94"/>
      <c r="AJ28" s="94"/>
      <c r="AK28" s="94" t="s">
        <v>4</v>
      </c>
      <c r="AL28" s="94"/>
      <c r="AM28" s="94"/>
      <c r="AN28" s="94"/>
      <c r="AO28" s="94"/>
      <c r="AP28" s="94"/>
    </row>
    <row r="29" spans="1:45" s="1" customFormat="1" ht="17.25" customHeight="1" x14ac:dyDescent="0.25">
      <c r="A29" s="93"/>
      <c r="B29" s="93"/>
      <c r="C29" s="94"/>
      <c r="D29" s="94"/>
      <c r="E29" s="94"/>
      <c r="F29" s="94"/>
      <c r="G29" s="94"/>
      <c r="H29" s="94"/>
      <c r="I29" s="94"/>
      <c r="J29" s="94"/>
      <c r="K29" s="94"/>
      <c r="L29" s="94"/>
      <c r="M29" s="94"/>
      <c r="N29" s="94"/>
      <c r="O29" s="94"/>
      <c r="P29" s="94"/>
      <c r="Q29" s="94"/>
      <c r="R29" s="94"/>
      <c r="S29" s="94"/>
      <c r="T29" s="94"/>
      <c r="U29" s="94"/>
      <c r="V29" s="93"/>
      <c r="W29" s="93"/>
      <c r="X29" s="93"/>
      <c r="Y29" s="93"/>
      <c r="Z29" s="93"/>
      <c r="AA29" s="93"/>
      <c r="AB29" s="94"/>
      <c r="AC29" s="94"/>
      <c r="AD29" s="94"/>
      <c r="AE29" s="94"/>
      <c r="AF29" s="94"/>
      <c r="AG29" s="94"/>
      <c r="AH29" s="94"/>
      <c r="AI29" s="94"/>
      <c r="AJ29" s="94"/>
      <c r="AK29" s="94"/>
      <c r="AL29" s="94"/>
      <c r="AM29" s="94"/>
      <c r="AN29" s="94"/>
      <c r="AO29" s="94"/>
      <c r="AP29" s="94"/>
    </row>
    <row r="30" spans="1:45" s="1" customFormat="1" ht="17.25" customHeight="1" x14ac:dyDescent="0.25">
      <c r="A30" s="93"/>
      <c r="B30" s="93"/>
      <c r="C30" s="94"/>
      <c r="D30" s="94"/>
      <c r="E30" s="94"/>
      <c r="F30" s="94"/>
      <c r="G30" s="94"/>
      <c r="H30" s="94"/>
      <c r="I30" s="94"/>
      <c r="J30" s="94"/>
      <c r="K30" s="94"/>
      <c r="L30" s="94"/>
      <c r="M30" s="94"/>
      <c r="N30" s="94"/>
      <c r="O30" s="94"/>
      <c r="P30" s="94"/>
      <c r="Q30" s="94"/>
      <c r="R30" s="94"/>
      <c r="S30" s="94"/>
      <c r="T30" s="94"/>
      <c r="U30" s="94"/>
      <c r="V30" s="93"/>
      <c r="W30" s="93"/>
      <c r="X30" s="93"/>
      <c r="Y30" s="93"/>
      <c r="Z30" s="93"/>
      <c r="AA30" s="93"/>
      <c r="AB30" s="94"/>
      <c r="AC30" s="94"/>
      <c r="AD30" s="94"/>
      <c r="AE30" s="94"/>
      <c r="AF30" s="94"/>
      <c r="AG30" s="94"/>
      <c r="AH30" s="94"/>
      <c r="AI30" s="94"/>
      <c r="AJ30" s="94"/>
      <c r="AK30" s="94"/>
      <c r="AL30" s="94"/>
      <c r="AM30" s="94"/>
      <c r="AN30" s="94"/>
      <c r="AO30" s="94"/>
      <c r="AP30" s="94"/>
    </row>
    <row r="31" spans="1:45" s="1" customFormat="1" ht="17.25" customHeight="1" x14ac:dyDescent="0.25">
      <c r="A31" s="93"/>
      <c r="B31" s="93"/>
      <c r="C31" s="94"/>
      <c r="D31" s="94"/>
      <c r="E31" s="94"/>
      <c r="F31" s="94"/>
      <c r="G31" s="94"/>
      <c r="H31" s="94"/>
      <c r="I31" s="94"/>
      <c r="J31" s="94"/>
      <c r="K31" s="94"/>
      <c r="L31" s="94"/>
      <c r="M31" s="94"/>
      <c r="N31" s="94"/>
      <c r="O31" s="94"/>
      <c r="P31" s="94"/>
      <c r="Q31" s="94"/>
      <c r="R31" s="94"/>
      <c r="S31" s="94"/>
      <c r="T31" s="94"/>
      <c r="U31" s="94"/>
      <c r="V31" s="93"/>
      <c r="W31" s="93"/>
      <c r="X31" s="93"/>
      <c r="Y31" s="93"/>
      <c r="Z31" s="93"/>
      <c r="AA31" s="93"/>
      <c r="AB31" s="94"/>
      <c r="AC31" s="94"/>
      <c r="AD31" s="94"/>
      <c r="AE31" s="94"/>
      <c r="AF31" s="94"/>
      <c r="AG31" s="94"/>
      <c r="AH31" s="94"/>
      <c r="AI31" s="94"/>
      <c r="AJ31" s="94"/>
      <c r="AK31" s="94"/>
      <c r="AL31" s="94"/>
      <c r="AM31" s="94"/>
      <c r="AN31" s="94"/>
      <c r="AO31" s="94"/>
      <c r="AP31" s="94"/>
    </row>
    <row r="32" spans="1:45" s="1" customFormat="1" ht="17.25" customHeight="1" x14ac:dyDescent="0.25">
      <c r="A32" s="93"/>
      <c r="B32" s="93"/>
      <c r="C32" s="94"/>
      <c r="D32" s="94"/>
      <c r="E32" s="94"/>
      <c r="F32" s="94"/>
      <c r="G32" s="94"/>
      <c r="H32" s="94"/>
      <c r="I32" s="94"/>
      <c r="J32" s="94"/>
      <c r="K32" s="94"/>
      <c r="L32" s="94"/>
      <c r="M32" s="94"/>
      <c r="N32" s="94"/>
      <c r="O32" s="94"/>
      <c r="P32" s="94"/>
      <c r="Q32" s="94"/>
      <c r="R32" s="94"/>
      <c r="S32" s="94"/>
      <c r="T32" s="94"/>
      <c r="U32" s="94"/>
      <c r="V32" s="93"/>
      <c r="W32" s="93"/>
      <c r="X32" s="93"/>
      <c r="Y32" s="93"/>
      <c r="Z32" s="93"/>
      <c r="AA32" s="93"/>
      <c r="AB32" s="94"/>
      <c r="AC32" s="94"/>
      <c r="AD32" s="94"/>
      <c r="AE32" s="94"/>
      <c r="AF32" s="94"/>
      <c r="AG32" s="94"/>
      <c r="AH32" s="94"/>
      <c r="AI32" s="94"/>
      <c r="AJ32" s="94"/>
      <c r="AK32" s="94"/>
      <c r="AL32" s="94"/>
      <c r="AM32" s="94"/>
      <c r="AN32" s="94"/>
      <c r="AO32" s="94"/>
      <c r="AP32" s="94"/>
    </row>
    <row r="33" spans="1:42" s="1" customFormat="1" ht="24" customHeight="1" x14ac:dyDescent="0.25">
      <c r="A33" s="85" t="s">
        <v>5</v>
      </c>
      <c r="B33" s="85"/>
      <c r="C33" s="86" t="s">
        <v>6</v>
      </c>
      <c r="D33" s="87"/>
      <c r="E33" s="87"/>
      <c r="F33" s="87"/>
      <c r="G33" s="87"/>
      <c r="H33" s="87"/>
      <c r="I33" s="87"/>
      <c r="J33" s="87"/>
      <c r="K33" s="87"/>
      <c r="L33" s="87"/>
      <c r="M33" s="87"/>
      <c r="N33" s="87"/>
      <c r="O33" s="88"/>
      <c r="P33" s="86" t="s">
        <v>7</v>
      </c>
      <c r="Q33" s="87"/>
      <c r="R33" s="88"/>
      <c r="S33" s="86" t="s">
        <v>8</v>
      </c>
      <c r="T33" s="87"/>
      <c r="U33" s="88"/>
      <c r="V33" s="89" t="s">
        <v>9</v>
      </c>
      <c r="W33" s="90"/>
      <c r="X33" s="90"/>
      <c r="Y33" s="90"/>
      <c r="Z33" s="90"/>
      <c r="AA33" s="91"/>
      <c r="AB33" s="86" t="s">
        <v>10</v>
      </c>
      <c r="AC33" s="87"/>
      <c r="AD33" s="88"/>
      <c r="AE33" s="86" t="s">
        <v>33</v>
      </c>
      <c r="AF33" s="87"/>
      <c r="AG33" s="87"/>
      <c r="AH33" s="87"/>
      <c r="AI33" s="87"/>
      <c r="AJ33" s="88"/>
      <c r="AK33" s="86" t="s">
        <v>34</v>
      </c>
      <c r="AL33" s="87"/>
      <c r="AM33" s="87"/>
      <c r="AN33" s="87"/>
      <c r="AO33" s="87"/>
      <c r="AP33" s="88"/>
    </row>
    <row r="34" spans="1:42" s="1" customFormat="1" ht="34.5" customHeight="1" x14ac:dyDescent="0.25">
      <c r="A34" s="59" t="s">
        <v>118</v>
      </c>
      <c r="B34" s="59"/>
      <c r="C34" s="60" t="s">
        <v>85</v>
      </c>
      <c r="D34" s="60"/>
      <c r="E34" s="60"/>
      <c r="F34" s="60"/>
      <c r="G34" s="60"/>
      <c r="H34" s="60"/>
      <c r="I34" s="60"/>
      <c r="J34" s="60"/>
      <c r="K34" s="60"/>
      <c r="L34" s="60"/>
      <c r="M34" s="60"/>
      <c r="N34" s="60"/>
      <c r="O34" s="60"/>
      <c r="P34" s="61">
        <v>9</v>
      </c>
      <c r="Q34" s="61"/>
      <c r="R34" s="61"/>
      <c r="S34" s="61" t="s">
        <v>13</v>
      </c>
      <c r="T34" s="61"/>
      <c r="U34" s="61"/>
      <c r="V34" s="78"/>
      <c r="W34" s="78"/>
      <c r="X34" s="78"/>
      <c r="Y34" s="78"/>
      <c r="Z34" s="78"/>
      <c r="AA34" s="78"/>
      <c r="AB34" s="79"/>
      <c r="AC34" s="79"/>
      <c r="AD34" s="79"/>
      <c r="AE34" s="80">
        <f>+V34+(V34*AB34/100)</f>
        <v>0</v>
      </c>
      <c r="AF34" s="81"/>
      <c r="AG34" s="81"/>
      <c r="AH34" s="81"/>
      <c r="AI34" s="81"/>
      <c r="AJ34" s="82"/>
      <c r="AK34" s="80">
        <f>+AE34*P34</f>
        <v>0</v>
      </c>
      <c r="AL34" s="81"/>
      <c r="AM34" s="81"/>
      <c r="AN34" s="81"/>
      <c r="AO34" s="81"/>
      <c r="AP34" s="82"/>
    </row>
    <row r="35" spans="1:42" s="1" customFormat="1" ht="17.25" customHeight="1" x14ac:dyDescent="0.25">
      <c r="A35" s="27" t="s">
        <v>16</v>
      </c>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9"/>
      <c r="AK35" s="33">
        <f>AK34</f>
        <v>0</v>
      </c>
      <c r="AL35" s="34"/>
      <c r="AM35" s="34"/>
      <c r="AN35" s="34"/>
      <c r="AO35" s="34"/>
      <c r="AP35" s="35"/>
    </row>
    <row r="36" spans="1:42" s="1" customFormat="1" ht="17.25" customHeight="1" x14ac:dyDescent="0.25">
      <c r="A36" s="30"/>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2"/>
      <c r="AK36" s="36"/>
      <c r="AL36" s="37"/>
      <c r="AM36" s="37"/>
      <c r="AN36" s="37"/>
      <c r="AO36" s="37"/>
      <c r="AP36" s="38"/>
    </row>
    <row r="37" spans="1:42" s="1" customFormat="1" ht="17.25" customHeight="1" x14ac:dyDescent="0.25">
      <c r="A37" s="2"/>
      <c r="B37" s="2"/>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row>
    <row r="38" spans="1:42" s="1" customFormat="1" ht="17.25" customHeight="1" x14ac:dyDescent="0.25">
      <c r="A38" s="71" t="s">
        <v>120</v>
      </c>
      <c r="B38" s="71"/>
      <c r="C38" s="72" t="s">
        <v>122</v>
      </c>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row>
    <row r="39" spans="1:42" s="1" customFormat="1" ht="17.25" customHeight="1" x14ac:dyDescent="0.25">
      <c r="A39" s="93" t="s">
        <v>0</v>
      </c>
      <c r="B39" s="93"/>
      <c r="C39" s="94" t="s">
        <v>1</v>
      </c>
      <c r="D39" s="94"/>
      <c r="E39" s="94"/>
      <c r="F39" s="94"/>
      <c r="G39" s="94"/>
      <c r="H39" s="94"/>
      <c r="I39" s="94"/>
      <c r="J39" s="94"/>
      <c r="K39" s="94"/>
      <c r="L39" s="94"/>
      <c r="M39" s="94"/>
      <c r="N39" s="94"/>
      <c r="O39" s="94"/>
      <c r="P39" s="94" t="s">
        <v>40</v>
      </c>
      <c r="Q39" s="94"/>
      <c r="R39" s="94"/>
      <c r="S39" s="94" t="s">
        <v>35</v>
      </c>
      <c r="T39" s="94"/>
      <c r="U39" s="94"/>
      <c r="V39" s="94" t="s">
        <v>2</v>
      </c>
      <c r="W39" s="93"/>
      <c r="X39" s="93"/>
      <c r="Y39" s="93"/>
      <c r="Z39" s="93"/>
      <c r="AA39" s="93"/>
      <c r="AB39" s="94" t="s">
        <v>29</v>
      </c>
      <c r="AC39" s="94"/>
      <c r="AD39" s="94"/>
      <c r="AE39" s="94" t="s">
        <v>3</v>
      </c>
      <c r="AF39" s="94"/>
      <c r="AG39" s="94"/>
      <c r="AH39" s="94"/>
      <c r="AI39" s="94"/>
      <c r="AJ39" s="94"/>
      <c r="AK39" s="94" t="s">
        <v>4</v>
      </c>
      <c r="AL39" s="94"/>
      <c r="AM39" s="94"/>
      <c r="AN39" s="94"/>
      <c r="AO39" s="94"/>
      <c r="AP39" s="94"/>
    </row>
    <row r="40" spans="1:42" s="1" customFormat="1" ht="17.25" customHeight="1" x14ac:dyDescent="0.25">
      <c r="A40" s="93"/>
      <c r="B40" s="93"/>
      <c r="C40" s="94"/>
      <c r="D40" s="94"/>
      <c r="E40" s="94"/>
      <c r="F40" s="94"/>
      <c r="G40" s="94"/>
      <c r="H40" s="94"/>
      <c r="I40" s="94"/>
      <c r="J40" s="94"/>
      <c r="K40" s="94"/>
      <c r="L40" s="94"/>
      <c r="M40" s="94"/>
      <c r="N40" s="94"/>
      <c r="O40" s="94"/>
      <c r="P40" s="94"/>
      <c r="Q40" s="94"/>
      <c r="R40" s="94"/>
      <c r="S40" s="94"/>
      <c r="T40" s="94"/>
      <c r="U40" s="94"/>
      <c r="V40" s="93"/>
      <c r="W40" s="93"/>
      <c r="X40" s="93"/>
      <c r="Y40" s="93"/>
      <c r="Z40" s="93"/>
      <c r="AA40" s="93"/>
      <c r="AB40" s="94"/>
      <c r="AC40" s="94"/>
      <c r="AD40" s="94"/>
      <c r="AE40" s="94"/>
      <c r="AF40" s="94"/>
      <c r="AG40" s="94"/>
      <c r="AH40" s="94"/>
      <c r="AI40" s="94"/>
      <c r="AJ40" s="94"/>
      <c r="AK40" s="94"/>
      <c r="AL40" s="94"/>
      <c r="AM40" s="94"/>
      <c r="AN40" s="94"/>
      <c r="AO40" s="94"/>
      <c r="AP40" s="94"/>
    </row>
    <row r="41" spans="1:42" s="1" customFormat="1" ht="17.25" customHeight="1" x14ac:dyDescent="0.25">
      <c r="A41" s="93"/>
      <c r="B41" s="93"/>
      <c r="C41" s="94"/>
      <c r="D41" s="94"/>
      <c r="E41" s="94"/>
      <c r="F41" s="94"/>
      <c r="G41" s="94"/>
      <c r="H41" s="94"/>
      <c r="I41" s="94"/>
      <c r="J41" s="94"/>
      <c r="K41" s="94"/>
      <c r="L41" s="94"/>
      <c r="M41" s="94"/>
      <c r="N41" s="94"/>
      <c r="O41" s="94"/>
      <c r="P41" s="94"/>
      <c r="Q41" s="94"/>
      <c r="R41" s="94"/>
      <c r="S41" s="94"/>
      <c r="T41" s="94"/>
      <c r="U41" s="94"/>
      <c r="V41" s="93"/>
      <c r="W41" s="93"/>
      <c r="X41" s="93"/>
      <c r="Y41" s="93"/>
      <c r="Z41" s="93"/>
      <c r="AA41" s="93"/>
      <c r="AB41" s="94"/>
      <c r="AC41" s="94"/>
      <c r="AD41" s="94"/>
      <c r="AE41" s="94"/>
      <c r="AF41" s="94"/>
      <c r="AG41" s="94"/>
      <c r="AH41" s="94"/>
      <c r="AI41" s="94"/>
      <c r="AJ41" s="94"/>
      <c r="AK41" s="94"/>
      <c r="AL41" s="94"/>
      <c r="AM41" s="94"/>
      <c r="AN41" s="94"/>
      <c r="AO41" s="94"/>
      <c r="AP41" s="94"/>
    </row>
    <row r="42" spans="1:42" s="1" customFormat="1" ht="17.25" customHeight="1" x14ac:dyDescent="0.25">
      <c r="A42" s="93"/>
      <c r="B42" s="93"/>
      <c r="C42" s="94"/>
      <c r="D42" s="94"/>
      <c r="E42" s="94"/>
      <c r="F42" s="94"/>
      <c r="G42" s="94"/>
      <c r="H42" s="94"/>
      <c r="I42" s="94"/>
      <c r="J42" s="94"/>
      <c r="K42" s="94"/>
      <c r="L42" s="94"/>
      <c r="M42" s="94"/>
      <c r="N42" s="94"/>
      <c r="O42" s="94"/>
      <c r="P42" s="94"/>
      <c r="Q42" s="94"/>
      <c r="R42" s="94"/>
      <c r="S42" s="94"/>
      <c r="T42" s="94"/>
      <c r="U42" s="94"/>
      <c r="V42" s="93"/>
      <c r="W42" s="93"/>
      <c r="X42" s="93"/>
      <c r="Y42" s="93"/>
      <c r="Z42" s="93"/>
      <c r="AA42" s="93"/>
      <c r="AB42" s="94"/>
      <c r="AC42" s="94"/>
      <c r="AD42" s="94"/>
      <c r="AE42" s="94"/>
      <c r="AF42" s="94"/>
      <c r="AG42" s="94"/>
      <c r="AH42" s="94"/>
      <c r="AI42" s="94"/>
      <c r="AJ42" s="94"/>
      <c r="AK42" s="94"/>
      <c r="AL42" s="94"/>
      <c r="AM42" s="94"/>
      <c r="AN42" s="94"/>
      <c r="AO42" s="94"/>
      <c r="AP42" s="94"/>
    </row>
    <row r="43" spans="1:42" s="1" customFormat="1" ht="17.25" customHeight="1" x14ac:dyDescent="0.25">
      <c r="A43" s="93"/>
      <c r="B43" s="93"/>
      <c r="C43" s="94"/>
      <c r="D43" s="94"/>
      <c r="E43" s="94"/>
      <c r="F43" s="94"/>
      <c r="G43" s="94"/>
      <c r="H43" s="94"/>
      <c r="I43" s="94"/>
      <c r="J43" s="94"/>
      <c r="K43" s="94"/>
      <c r="L43" s="94"/>
      <c r="M43" s="94"/>
      <c r="N43" s="94"/>
      <c r="O43" s="94"/>
      <c r="P43" s="94"/>
      <c r="Q43" s="94"/>
      <c r="R43" s="94"/>
      <c r="S43" s="94"/>
      <c r="T43" s="94"/>
      <c r="U43" s="94"/>
      <c r="V43" s="93"/>
      <c r="W43" s="93"/>
      <c r="X43" s="93"/>
      <c r="Y43" s="93"/>
      <c r="Z43" s="93"/>
      <c r="AA43" s="93"/>
      <c r="AB43" s="94"/>
      <c r="AC43" s="94"/>
      <c r="AD43" s="94"/>
      <c r="AE43" s="94"/>
      <c r="AF43" s="94"/>
      <c r="AG43" s="94"/>
      <c r="AH43" s="94"/>
      <c r="AI43" s="94"/>
      <c r="AJ43" s="94"/>
      <c r="AK43" s="94"/>
      <c r="AL43" s="94"/>
      <c r="AM43" s="94"/>
      <c r="AN43" s="94"/>
      <c r="AO43" s="94"/>
      <c r="AP43" s="94"/>
    </row>
    <row r="44" spans="1:42" s="1" customFormat="1" ht="17.25" customHeight="1" x14ac:dyDescent="0.25">
      <c r="A44" s="85" t="s">
        <v>5</v>
      </c>
      <c r="B44" s="85"/>
      <c r="C44" s="86" t="s">
        <v>6</v>
      </c>
      <c r="D44" s="87"/>
      <c r="E44" s="87"/>
      <c r="F44" s="87"/>
      <c r="G44" s="87"/>
      <c r="H44" s="87"/>
      <c r="I44" s="87"/>
      <c r="J44" s="87"/>
      <c r="K44" s="87"/>
      <c r="L44" s="87"/>
      <c r="M44" s="87"/>
      <c r="N44" s="87"/>
      <c r="O44" s="88"/>
      <c r="P44" s="86" t="s">
        <v>7</v>
      </c>
      <c r="Q44" s="87"/>
      <c r="R44" s="88"/>
      <c r="S44" s="86" t="s">
        <v>8</v>
      </c>
      <c r="T44" s="87"/>
      <c r="U44" s="88"/>
      <c r="V44" s="89" t="s">
        <v>9</v>
      </c>
      <c r="W44" s="90"/>
      <c r="X44" s="90"/>
      <c r="Y44" s="90"/>
      <c r="Z44" s="90"/>
      <c r="AA44" s="91"/>
      <c r="AB44" s="86" t="s">
        <v>10</v>
      </c>
      <c r="AC44" s="87"/>
      <c r="AD44" s="88"/>
      <c r="AE44" s="86" t="s">
        <v>33</v>
      </c>
      <c r="AF44" s="87"/>
      <c r="AG44" s="87"/>
      <c r="AH44" s="87"/>
      <c r="AI44" s="87"/>
      <c r="AJ44" s="88"/>
      <c r="AK44" s="86" t="s">
        <v>34</v>
      </c>
      <c r="AL44" s="87"/>
      <c r="AM44" s="87"/>
      <c r="AN44" s="87"/>
      <c r="AO44" s="87"/>
      <c r="AP44" s="88"/>
    </row>
    <row r="45" spans="1:42" s="1" customFormat="1" ht="17.25" customHeight="1" x14ac:dyDescent="0.25">
      <c r="A45" s="59" t="s">
        <v>121</v>
      </c>
      <c r="B45" s="59"/>
      <c r="C45" s="60" t="s">
        <v>86</v>
      </c>
      <c r="D45" s="60"/>
      <c r="E45" s="60"/>
      <c r="F45" s="60"/>
      <c r="G45" s="60"/>
      <c r="H45" s="60"/>
      <c r="I45" s="60"/>
      <c r="J45" s="60"/>
      <c r="K45" s="60"/>
      <c r="L45" s="60"/>
      <c r="M45" s="60"/>
      <c r="N45" s="60"/>
      <c r="O45" s="60"/>
      <c r="P45" s="61">
        <v>15</v>
      </c>
      <c r="Q45" s="61"/>
      <c r="R45" s="61"/>
      <c r="S45" s="48" t="s">
        <v>13</v>
      </c>
      <c r="T45" s="49"/>
      <c r="U45" s="50"/>
      <c r="V45" s="78"/>
      <c r="W45" s="78"/>
      <c r="X45" s="78"/>
      <c r="Y45" s="78"/>
      <c r="Z45" s="78"/>
      <c r="AA45" s="78"/>
      <c r="AB45" s="79"/>
      <c r="AC45" s="79"/>
      <c r="AD45" s="79"/>
      <c r="AE45" s="80">
        <f>+V45+(V45*AB45/100)</f>
        <v>0</v>
      </c>
      <c r="AF45" s="81"/>
      <c r="AG45" s="81"/>
      <c r="AH45" s="81"/>
      <c r="AI45" s="81"/>
      <c r="AJ45" s="82"/>
      <c r="AK45" s="80">
        <f>+AE45*P45</f>
        <v>0</v>
      </c>
      <c r="AL45" s="81"/>
      <c r="AM45" s="81"/>
      <c r="AN45" s="81"/>
      <c r="AO45" s="81"/>
      <c r="AP45" s="82"/>
    </row>
    <row r="46" spans="1:42" s="1" customFormat="1" ht="17.25" customHeight="1" x14ac:dyDescent="0.25">
      <c r="A46" s="27" t="s">
        <v>17</v>
      </c>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9"/>
      <c r="AK46" s="33">
        <f>AK45</f>
        <v>0</v>
      </c>
      <c r="AL46" s="34"/>
      <c r="AM46" s="34"/>
      <c r="AN46" s="34"/>
      <c r="AO46" s="34"/>
      <c r="AP46" s="35"/>
    </row>
    <row r="47" spans="1:42" s="1" customFormat="1" ht="17.25" customHeight="1" x14ac:dyDescent="0.25">
      <c r="A47" s="30"/>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2"/>
      <c r="AK47" s="36"/>
      <c r="AL47" s="37"/>
      <c r="AM47" s="37"/>
      <c r="AN47" s="37"/>
      <c r="AO47" s="37"/>
      <c r="AP47" s="38"/>
    </row>
    <row r="48" spans="1:42" s="1" customFormat="1" ht="17.25" customHeight="1" x14ac:dyDescent="0.25">
      <c r="A48" s="2"/>
      <c r="B48" s="2"/>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row>
    <row r="49" spans="1:42" s="1" customFormat="1" ht="17.25" customHeight="1" x14ac:dyDescent="0.25">
      <c r="A49" s="71" t="s">
        <v>123</v>
      </c>
      <c r="B49" s="71"/>
      <c r="C49" s="72" t="s">
        <v>124</v>
      </c>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row>
    <row r="50" spans="1:42" s="1" customFormat="1" ht="17.25" customHeight="1" x14ac:dyDescent="0.25">
      <c r="A50" s="93" t="s">
        <v>0</v>
      </c>
      <c r="B50" s="93"/>
      <c r="C50" s="94" t="s">
        <v>1</v>
      </c>
      <c r="D50" s="94"/>
      <c r="E50" s="94"/>
      <c r="F50" s="94"/>
      <c r="G50" s="94"/>
      <c r="H50" s="94"/>
      <c r="I50" s="94"/>
      <c r="J50" s="94"/>
      <c r="K50" s="94"/>
      <c r="L50" s="94"/>
      <c r="M50" s="94"/>
      <c r="N50" s="94"/>
      <c r="O50" s="94"/>
      <c r="P50" s="94" t="s">
        <v>40</v>
      </c>
      <c r="Q50" s="94"/>
      <c r="R50" s="94"/>
      <c r="S50" s="94" t="s">
        <v>35</v>
      </c>
      <c r="T50" s="94"/>
      <c r="U50" s="94"/>
      <c r="V50" s="94" t="s">
        <v>2</v>
      </c>
      <c r="W50" s="93"/>
      <c r="X50" s="93"/>
      <c r="Y50" s="93"/>
      <c r="Z50" s="93"/>
      <c r="AA50" s="93"/>
      <c r="AB50" s="94" t="s">
        <v>29</v>
      </c>
      <c r="AC50" s="94"/>
      <c r="AD50" s="94"/>
      <c r="AE50" s="94" t="s">
        <v>3</v>
      </c>
      <c r="AF50" s="94"/>
      <c r="AG50" s="94"/>
      <c r="AH50" s="94"/>
      <c r="AI50" s="94"/>
      <c r="AJ50" s="94"/>
      <c r="AK50" s="94" t="s">
        <v>4</v>
      </c>
      <c r="AL50" s="94"/>
      <c r="AM50" s="94"/>
      <c r="AN50" s="94"/>
      <c r="AO50" s="94"/>
      <c r="AP50" s="94"/>
    </row>
    <row r="51" spans="1:42" s="1" customFormat="1" ht="17.25" customHeight="1" x14ac:dyDescent="0.25">
      <c r="A51" s="93"/>
      <c r="B51" s="93"/>
      <c r="C51" s="94"/>
      <c r="D51" s="94"/>
      <c r="E51" s="94"/>
      <c r="F51" s="94"/>
      <c r="G51" s="94"/>
      <c r="H51" s="94"/>
      <c r="I51" s="94"/>
      <c r="J51" s="94"/>
      <c r="K51" s="94"/>
      <c r="L51" s="94"/>
      <c r="M51" s="94"/>
      <c r="N51" s="94"/>
      <c r="O51" s="94"/>
      <c r="P51" s="94"/>
      <c r="Q51" s="94"/>
      <c r="R51" s="94"/>
      <c r="S51" s="94"/>
      <c r="T51" s="94"/>
      <c r="U51" s="94"/>
      <c r="V51" s="93"/>
      <c r="W51" s="93"/>
      <c r="X51" s="93"/>
      <c r="Y51" s="93"/>
      <c r="Z51" s="93"/>
      <c r="AA51" s="93"/>
      <c r="AB51" s="94"/>
      <c r="AC51" s="94"/>
      <c r="AD51" s="94"/>
      <c r="AE51" s="94"/>
      <c r="AF51" s="94"/>
      <c r="AG51" s="94"/>
      <c r="AH51" s="94"/>
      <c r="AI51" s="94"/>
      <c r="AJ51" s="94"/>
      <c r="AK51" s="94"/>
      <c r="AL51" s="94"/>
      <c r="AM51" s="94"/>
      <c r="AN51" s="94"/>
      <c r="AO51" s="94"/>
      <c r="AP51" s="94"/>
    </row>
    <row r="52" spans="1:42" s="1" customFormat="1" ht="17.25" customHeight="1" x14ac:dyDescent="0.25">
      <c r="A52" s="93"/>
      <c r="B52" s="93"/>
      <c r="C52" s="94"/>
      <c r="D52" s="94"/>
      <c r="E52" s="94"/>
      <c r="F52" s="94"/>
      <c r="G52" s="94"/>
      <c r="H52" s="94"/>
      <c r="I52" s="94"/>
      <c r="J52" s="94"/>
      <c r="K52" s="94"/>
      <c r="L52" s="94"/>
      <c r="M52" s="94"/>
      <c r="N52" s="94"/>
      <c r="O52" s="94"/>
      <c r="P52" s="94"/>
      <c r="Q52" s="94"/>
      <c r="R52" s="94"/>
      <c r="S52" s="94"/>
      <c r="T52" s="94"/>
      <c r="U52" s="94"/>
      <c r="V52" s="93"/>
      <c r="W52" s="93"/>
      <c r="X52" s="93"/>
      <c r="Y52" s="93"/>
      <c r="Z52" s="93"/>
      <c r="AA52" s="93"/>
      <c r="AB52" s="94"/>
      <c r="AC52" s="94"/>
      <c r="AD52" s="94"/>
      <c r="AE52" s="94"/>
      <c r="AF52" s="94"/>
      <c r="AG52" s="94"/>
      <c r="AH52" s="94"/>
      <c r="AI52" s="94"/>
      <c r="AJ52" s="94"/>
      <c r="AK52" s="94"/>
      <c r="AL52" s="94"/>
      <c r="AM52" s="94"/>
      <c r="AN52" s="94"/>
      <c r="AO52" s="94"/>
      <c r="AP52" s="94"/>
    </row>
    <row r="53" spans="1:42" s="1" customFormat="1" ht="17.25" customHeight="1" x14ac:dyDescent="0.25">
      <c r="A53" s="93"/>
      <c r="B53" s="93"/>
      <c r="C53" s="94"/>
      <c r="D53" s="94"/>
      <c r="E53" s="94"/>
      <c r="F53" s="94"/>
      <c r="G53" s="94"/>
      <c r="H53" s="94"/>
      <c r="I53" s="94"/>
      <c r="J53" s="94"/>
      <c r="K53" s="94"/>
      <c r="L53" s="94"/>
      <c r="M53" s="94"/>
      <c r="N53" s="94"/>
      <c r="O53" s="94"/>
      <c r="P53" s="94"/>
      <c r="Q53" s="94"/>
      <c r="R53" s="94"/>
      <c r="S53" s="94"/>
      <c r="T53" s="94"/>
      <c r="U53" s="94"/>
      <c r="V53" s="93"/>
      <c r="W53" s="93"/>
      <c r="X53" s="93"/>
      <c r="Y53" s="93"/>
      <c r="Z53" s="93"/>
      <c r="AA53" s="93"/>
      <c r="AB53" s="94"/>
      <c r="AC53" s="94"/>
      <c r="AD53" s="94"/>
      <c r="AE53" s="94"/>
      <c r="AF53" s="94"/>
      <c r="AG53" s="94"/>
      <c r="AH53" s="94"/>
      <c r="AI53" s="94"/>
      <c r="AJ53" s="94"/>
      <c r="AK53" s="94"/>
      <c r="AL53" s="94"/>
      <c r="AM53" s="94"/>
      <c r="AN53" s="94"/>
      <c r="AO53" s="94"/>
      <c r="AP53" s="94"/>
    </row>
    <row r="54" spans="1:42" s="1" customFormat="1" ht="17.25" customHeight="1" x14ac:dyDescent="0.25">
      <c r="A54" s="93"/>
      <c r="B54" s="93"/>
      <c r="C54" s="94"/>
      <c r="D54" s="94"/>
      <c r="E54" s="94"/>
      <c r="F54" s="94"/>
      <c r="G54" s="94"/>
      <c r="H54" s="94"/>
      <c r="I54" s="94"/>
      <c r="J54" s="94"/>
      <c r="K54" s="94"/>
      <c r="L54" s="94"/>
      <c r="M54" s="94"/>
      <c r="N54" s="94"/>
      <c r="O54" s="94"/>
      <c r="P54" s="94"/>
      <c r="Q54" s="94"/>
      <c r="R54" s="94"/>
      <c r="S54" s="94"/>
      <c r="T54" s="94"/>
      <c r="U54" s="94"/>
      <c r="V54" s="93"/>
      <c r="W54" s="93"/>
      <c r="X54" s="93"/>
      <c r="Y54" s="93"/>
      <c r="Z54" s="93"/>
      <c r="AA54" s="93"/>
      <c r="AB54" s="94"/>
      <c r="AC54" s="94"/>
      <c r="AD54" s="94"/>
      <c r="AE54" s="94"/>
      <c r="AF54" s="94"/>
      <c r="AG54" s="94"/>
      <c r="AH54" s="94"/>
      <c r="AI54" s="94"/>
      <c r="AJ54" s="94"/>
      <c r="AK54" s="94"/>
      <c r="AL54" s="94"/>
      <c r="AM54" s="94"/>
      <c r="AN54" s="94"/>
      <c r="AO54" s="94"/>
      <c r="AP54" s="94"/>
    </row>
    <row r="55" spans="1:42" s="1" customFormat="1" ht="17.25" customHeight="1" x14ac:dyDescent="0.25">
      <c r="A55" s="85" t="s">
        <v>5</v>
      </c>
      <c r="B55" s="85"/>
      <c r="C55" s="86" t="s">
        <v>6</v>
      </c>
      <c r="D55" s="87"/>
      <c r="E55" s="87"/>
      <c r="F55" s="87"/>
      <c r="G55" s="87"/>
      <c r="H55" s="87"/>
      <c r="I55" s="87"/>
      <c r="J55" s="87"/>
      <c r="K55" s="87"/>
      <c r="L55" s="87"/>
      <c r="M55" s="87"/>
      <c r="N55" s="87"/>
      <c r="O55" s="88"/>
      <c r="P55" s="86" t="s">
        <v>7</v>
      </c>
      <c r="Q55" s="87"/>
      <c r="R55" s="88"/>
      <c r="S55" s="86" t="s">
        <v>8</v>
      </c>
      <c r="T55" s="87"/>
      <c r="U55" s="88"/>
      <c r="V55" s="89" t="s">
        <v>9</v>
      </c>
      <c r="W55" s="90"/>
      <c r="X55" s="90"/>
      <c r="Y55" s="90"/>
      <c r="Z55" s="90"/>
      <c r="AA55" s="91"/>
      <c r="AB55" s="86" t="s">
        <v>10</v>
      </c>
      <c r="AC55" s="87"/>
      <c r="AD55" s="88"/>
      <c r="AE55" s="86" t="s">
        <v>33</v>
      </c>
      <c r="AF55" s="87"/>
      <c r="AG55" s="87"/>
      <c r="AH55" s="87"/>
      <c r="AI55" s="87"/>
      <c r="AJ55" s="88"/>
      <c r="AK55" s="86" t="s">
        <v>34</v>
      </c>
      <c r="AL55" s="87"/>
      <c r="AM55" s="87"/>
      <c r="AN55" s="87"/>
      <c r="AO55" s="87"/>
      <c r="AP55" s="88"/>
    </row>
    <row r="56" spans="1:42" s="1" customFormat="1" ht="17.25" customHeight="1" x14ac:dyDescent="0.25">
      <c r="A56" s="65" t="s">
        <v>49</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7"/>
    </row>
    <row r="57" spans="1:42" s="1" customFormat="1" ht="36" customHeight="1" x14ac:dyDescent="0.25">
      <c r="A57" s="95" t="s">
        <v>139</v>
      </c>
      <c r="B57" s="95"/>
      <c r="C57" s="110" t="s">
        <v>87</v>
      </c>
      <c r="D57" s="110"/>
      <c r="E57" s="110"/>
      <c r="F57" s="110"/>
      <c r="G57" s="110"/>
      <c r="H57" s="110"/>
      <c r="I57" s="110"/>
      <c r="J57" s="110"/>
      <c r="K57" s="110"/>
      <c r="L57" s="110"/>
      <c r="M57" s="110"/>
      <c r="N57" s="110"/>
      <c r="O57" s="110"/>
      <c r="P57" s="61">
        <v>15</v>
      </c>
      <c r="Q57" s="61"/>
      <c r="R57" s="61"/>
      <c r="S57" s="48" t="s">
        <v>36</v>
      </c>
      <c r="T57" s="49"/>
      <c r="U57" s="50"/>
      <c r="V57" s="128"/>
      <c r="W57" s="128"/>
      <c r="X57" s="128"/>
      <c r="Y57" s="128"/>
      <c r="Z57" s="128"/>
      <c r="AA57" s="128"/>
      <c r="AB57" s="79"/>
      <c r="AC57" s="79"/>
      <c r="AD57" s="79"/>
      <c r="AE57" s="80">
        <f>+V57+(V57*AB57/100)</f>
        <v>0</v>
      </c>
      <c r="AF57" s="81"/>
      <c r="AG57" s="81"/>
      <c r="AH57" s="81"/>
      <c r="AI57" s="81"/>
      <c r="AJ57" s="82"/>
      <c r="AK57" s="80">
        <f>+AE57*P57</f>
        <v>0</v>
      </c>
      <c r="AL57" s="81"/>
      <c r="AM57" s="81"/>
      <c r="AN57" s="81"/>
      <c r="AO57" s="81"/>
      <c r="AP57" s="82"/>
    </row>
    <row r="58" spans="1:42" s="1" customFormat="1" ht="17.25" customHeight="1" x14ac:dyDescent="0.25">
      <c r="A58" s="107" t="s">
        <v>50</v>
      </c>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9"/>
    </row>
    <row r="59" spans="1:42" s="1" customFormat="1" ht="36" customHeight="1" x14ac:dyDescent="0.25">
      <c r="A59" s="95" t="s">
        <v>125</v>
      </c>
      <c r="B59" s="95"/>
      <c r="C59" s="60" t="s">
        <v>88</v>
      </c>
      <c r="D59" s="60"/>
      <c r="E59" s="60"/>
      <c r="F59" s="60"/>
      <c r="G59" s="60"/>
      <c r="H59" s="60"/>
      <c r="I59" s="60"/>
      <c r="J59" s="60"/>
      <c r="K59" s="60"/>
      <c r="L59" s="60"/>
      <c r="M59" s="60"/>
      <c r="N59" s="60"/>
      <c r="O59" s="60"/>
      <c r="P59" s="61">
        <v>247</v>
      </c>
      <c r="Q59" s="61"/>
      <c r="R59" s="61"/>
      <c r="S59" s="61" t="s">
        <v>13</v>
      </c>
      <c r="T59" s="61"/>
      <c r="U59" s="61"/>
      <c r="V59" s="78"/>
      <c r="W59" s="78"/>
      <c r="X59" s="78"/>
      <c r="Y59" s="78"/>
      <c r="Z59" s="78"/>
      <c r="AA59" s="78"/>
      <c r="AB59" s="79"/>
      <c r="AC59" s="79"/>
      <c r="AD59" s="79"/>
      <c r="AE59" s="80">
        <f>+V59+(V59*AB59/100)</f>
        <v>0</v>
      </c>
      <c r="AF59" s="81"/>
      <c r="AG59" s="81"/>
      <c r="AH59" s="81"/>
      <c r="AI59" s="81"/>
      <c r="AJ59" s="82"/>
      <c r="AK59" s="80">
        <f>+AE59*P59</f>
        <v>0</v>
      </c>
      <c r="AL59" s="81"/>
      <c r="AM59" s="81"/>
      <c r="AN59" s="81"/>
      <c r="AO59" s="81"/>
      <c r="AP59" s="82"/>
    </row>
    <row r="60" spans="1:42" s="1" customFormat="1" ht="62.25" customHeight="1" x14ac:dyDescent="0.25">
      <c r="A60" s="95" t="s">
        <v>126</v>
      </c>
      <c r="B60" s="95"/>
      <c r="C60" s="60" t="s">
        <v>89</v>
      </c>
      <c r="D60" s="60"/>
      <c r="E60" s="60"/>
      <c r="F60" s="60"/>
      <c r="G60" s="60"/>
      <c r="H60" s="60"/>
      <c r="I60" s="60"/>
      <c r="J60" s="60"/>
      <c r="K60" s="60"/>
      <c r="L60" s="60"/>
      <c r="M60" s="60"/>
      <c r="N60" s="60"/>
      <c r="O60" s="60"/>
      <c r="P60" s="61">
        <v>11</v>
      </c>
      <c r="Q60" s="61"/>
      <c r="R60" s="61"/>
      <c r="S60" s="61" t="s">
        <v>13</v>
      </c>
      <c r="T60" s="61"/>
      <c r="U60" s="61"/>
      <c r="V60" s="45"/>
      <c r="W60" s="46"/>
      <c r="X60" s="46"/>
      <c r="Y60" s="46"/>
      <c r="Z60" s="46"/>
      <c r="AA60" s="47"/>
      <c r="AB60" s="79"/>
      <c r="AC60" s="79"/>
      <c r="AD60" s="79"/>
      <c r="AE60" s="80">
        <f>+V60+(V60*AB60/100)</f>
        <v>0</v>
      </c>
      <c r="AF60" s="81"/>
      <c r="AG60" s="81"/>
      <c r="AH60" s="81"/>
      <c r="AI60" s="81"/>
      <c r="AJ60" s="82"/>
      <c r="AK60" s="80">
        <f>+AE60*P60</f>
        <v>0</v>
      </c>
      <c r="AL60" s="81"/>
      <c r="AM60" s="81"/>
      <c r="AN60" s="81"/>
      <c r="AO60" s="81"/>
      <c r="AP60" s="82"/>
    </row>
    <row r="61" spans="1:42" s="1" customFormat="1" ht="17.25" customHeight="1" x14ac:dyDescent="0.25">
      <c r="A61" s="65" t="s">
        <v>18</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7"/>
    </row>
    <row r="62" spans="1:42" s="1" customFormat="1" ht="31.5" customHeight="1" x14ac:dyDescent="0.25">
      <c r="A62" s="95" t="s">
        <v>127</v>
      </c>
      <c r="B62" s="95"/>
      <c r="C62" s="60" t="s">
        <v>90</v>
      </c>
      <c r="D62" s="60"/>
      <c r="E62" s="60"/>
      <c r="F62" s="60"/>
      <c r="G62" s="60"/>
      <c r="H62" s="60"/>
      <c r="I62" s="60"/>
      <c r="J62" s="60"/>
      <c r="K62" s="60"/>
      <c r="L62" s="60"/>
      <c r="M62" s="60"/>
      <c r="N62" s="60"/>
      <c r="O62" s="60"/>
      <c r="P62" s="61">
        <v>12</v>
      </c>
      <c r="Q62" s="61"/>
      <c r="R62" s="61"/>
      <c r="S62" s="61" t="s">
        <v>13</v>
      </c>
      <c r="T62" s="61"/>
      <c r="U62" s="61"/>
      <c r="V62" s="78"/>
      <c r="W62" s="78"/>
      <c r="X62" s="78"/>
      <c r="Y62" s="78"/>
      <c r="Z62" s="78"/>
      <c r="AA62" s="78"/>
      <c r="AB62" s="79"/>
      <c r="AC62" s="79"/>
      <c r="AD62" s="79"/>
      <c r="AE62" s="80">
        <f>+V62+(V62*AB62/100)</f>
        <v>0</v>
      </c>
      <c r="AF62" s="81"/>
      <c r="AG62" s="81"/>
      <c r="AH62" s="81"/>
      <c r="AI62" s="81"/>
      <c r="AJ62" s="82"/>
      <c r="AK62" s="80">
        <f>+AE62*P62</f>
        <v>0</v>
      </c>
      <c r="AL62" s="81"/>
      <c r="AM62" s="81"/>
      <c r="AN62" s="81"/>
      <c r="AO62" s="81"/>
      <c r="AP62" s="82"/>
    </row>
    <row r="63" spans="1:42" s="1" customFormat="1" ht="33" customHeight="1" x14ac:dyDescent="0.25">
      <c r="A63" s="95" t="s">
        <v>128</v>
      </c>
      <c r="B63" s="95"/>
      <c r="C63" s="60" t="s">
        <v>91</v>
      </c>
      <c r="D63" s="60"/>
      <c r="E63" s="60"/>
      <c r="F63" s="60"/>
      <c r="G63" s="60"/>
      <c r="H63" s="60"/>
      <c r="I63" s="60"/>
      <c r="J63" s="60"/>
      <c r="K63" s="60"/>
      <c r="L63" s="60"/>
      <c r="M63" s="60"/>
      <c r="N63" s="60"/>
      <c r="O63" s="60"/>
      <c r="P63" s="61">
        <v>12</v>
      </c>
      <c r="Q63" s="61"/>
      <c r="R63" s="61"/>
      <c r="S63" s="61" t="s">
        <v>13</v>
      </c>
      <c r="T63" s="61"/>
      <c r="U63" s="61"/>
      <c r="V63" s="78"/>
      <c r="W63" s="78"/>
      <c r="X63" s="78"/>
      <c r="Y63" s="78"/>
      <c r="Z63" s="78"/>
      <c r="AA63" s="78"/>
      <c r="AB63" s="79"/>
      <c r="AC63" s="79"/>
      <c r="AD63" s="79"/>
      <c r="AE63" s="80">
        <f>+V63+(V63*AB63/100)</f>
        <v>0</v>
      </c>
      <c r="AF63" s="81"/>
      <c r="AG63" s="81"/>
      <c r="AH63" s="81"/>
      <c r="AI63" s="81"/>
      <c r="AJ63" s="82"/>
      <c r="AK63" s="80">
        <f>+AE63*P63</f>
        <v>0</v>
      </c>
      <c r="AL63" s="81"/>
      <c r="AM63" s="81"/>
      <c r="AN63" s="81"/>
      <c r="AO63" s="81"/>
      <c r="AP63" s="82"/>
    </row>
    <row r="64" spans="1:42" s="1" customFormat="1" ht="17.25" customHeight="1" x14ac:dyDescent="0.25">
      <c r="A64" s="65" t="s">
        <v>19</v>
      </c>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7"/>
    </row>
    <row r="65" spans="1:42" s="1" customFormat="1" ht="20.25" customHeight="1" x14ac:dyDescent="0.25">
      <c r="A65" s="95" t="s">
        <v>129</v>
      </c>
      <c r="B65" s="95"/>
      <c r="C65" s="60" t="s">
        <v>92</v>
      </c>
      <c r="D65" s="60"/>
      <c r="E65" s="60"/>
      <c r="F65" s="60"/>
      <c r="G65" s="60"/>
      <c r="H65" s="60"/>
      <c r="I65" s="60"/>
      <c r="J65" s="60"/>
      <c r="K65" s="60"/>
      <c r="L65" s="60"/>
      <c r="M65" s="60"/>
      <c r="N65" s="60"/>
      <c r="O65" s="60"/>
      <c r="P65" s="61">
        <v>18</v>
      </c>
      <c r="Q65" s="61"/>
      <c r="R65" s="61"/>
      <c r="S65" s="61" t="s">
        <v>13</v>
      </c>
      <c r="T65" s="61"/>
      <c r="U65" s="61"/>
      <c r="V65" s="78"/>
      <c r="W65" s="78"/>
      <c r="X65" s="78"/>
      <c r="Y65" s="78"/>
      <c r="Z65" s="78"/>
      <c r="AA65" s="78"/>
      <c r="AB65" s="79"/>
      <c r="AC65" s="79"/>
      <c r="AD65" s="79"/>
      <c r="AE65" s="80">
        <f>+V65+(V65*AB65/100)</f>
        <v>0</v>
      </c>
      <c r="AF65" s="81"/>
      <c r="AG65" s="81"/>
      <c r="AH65" s="81"/>
      <c r="AI65" s="81"/>
      <c r="AJ65" s="82"/>
      <c r="AK65" s="80">
        <f>+AE65*P65</f>
        <v>0</v>
      </c>
      <c r="AL65" s="81"/>
      <c r="AM65" s="81"/>
      <c r="AN65" s="81"/>
      <c r="AO65" s="81"/>
      <c r="AP65" s="82"/>
    </row>
    <row r="66" spans="1:42" s="1" customFormat="1" ht="63.15" customHeight="1" x14ac:dyDescent="0.25">
      <c r="A66" s="95" t="s">
        <v>130</v>
      </c>
      <c r="B66" s="95"/>
      <c r="C66" s="60" t="s">
        <v>93</v>
      </c>
      <c r="D66" s="60"/>
      <c r="E66" s="60"/>
      <c r="F66" s="60"/>
      <c r="G66" s="60"/>
      <c r="H66" s="60"/>
      <c r="I66" s="60"/>
      <c r="J66" s="60"/>
      <c r="K66" s="60"/>
      <c r="L66" s="60"/>
      <c r="M66" s="60"/>
      <c r="N66" s="60"/>
      <c r="O66" s="60"/>
      <c r="P66" s="61">
        <v>3</v>
      </c>
      <c r="Q66" s="61"/>
      <c r="R66" s="61"/>
      <c r="S66" s="129" t="s">
        <v>69</v>
      </c>
      <c r="T66" s="130"/>
      <c r="U66" s="131"/>
      <c r="V66" s="78"/>
      <c r="W66" s="78"/>
      <c r="X66" s="78"/>
      <c r="Y66" s="78"/>
      <c r="Z66" s="78"/>
      <c r="AA66" s="78"/>
      <c r="AB66" s="79"/>
      <c r="AC66" s="79"/>
      <c r="AD66" s="79"/>
      <c r="AE66" s="80">
        <f>+V66+(V66*AB66/100)</f>
        <v>0</v>
      </c>
      <c r="AF66" s="81"/>
      <c r="AG66" s="81"/>
      <c r="AH66" s="81"/>
      <c r="AI66" s="81"/>
      <c r="AJ66" s="82"/>
      <c r="AK66" s="80">
        <f>+AE66*P66</f>
        <v>0</v>
      </c>
      <c r="AL66" s="81"/>
      <c r="AM66" s="81"/>
      <c r="AN66" s="81"/>
      <c r="AO66" s="81"/>
      <c r="AP66" s="82"/>
    </row>
    <row r="67" spans="1:42" s="1" customFormat="1" ht="17.25" customHeight="1" x14ac:dyDescent="0.25">
      <c r="A67" s="65" t="s">
        <v>20</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7"/>
    </row>
    <row r="68" spans="1:42" s="1" customFormat="1" ht="17.25" customHeight="1" x14ac:dyDescent="0.25">
      <c r="A68" s="126" t="s">
        <v>131</v>
      </c>
      <c r="B68" s="127"/>
      <c r="C68" s="54" t="s">
        <v>94</v>
      </c>
      <c r="D68" s="55"/>
      <c r="E68" s="55"/>
      <c r="F68" s="55"/>
      <c r="G68" s="55"/>
      <c r="H68" s="55"/>
      <c r="I68" s="55"/>
      <c r="J68" s="55"/>
      <c r="K68" s="55"/>
      <c r="L68" s="55"/>
      <c r="M68" s="55"/>
      <c r="N68" s="55"/>
      <c r="O68" s="56"/>
      <c r="P68" s="51">
        <v>12</v>
      </c>
      <c r="Q68" s="52"/>
      <c r="R68" s="53"/>
      <c r="S68" s="51" t="s">
        <v>13</v>
      </c>
      <c r="T68" s="52"/>
      <c r="U68" s="53"/>
      <c r="V68" s="45"/>
      <c r="W68" s="46"/>
      <c r="X68" s="46"/>
      <c r="Y68" s="46"/>
      <c r="Z68" s="46"/>
      <c r="AA68" s="47"/>
      <c r="AB68" s="42"/>
      <c r="AC68" s="43"/>
      <c r="AD68" s="44"/>
      <c r="AE68" s="39">
        <f>+V68+(V68*AB68/100)</f>
        <v>0</v>
      </c>
      <c r="AF68" s="40"/>
      <c r="AG68" s="40"/>
      <c r="AH68" s="40"/>
      <c r="AI68" s="40"/>
      <c r="AJ68" s="41"/>
      <c r="AK68" s="39">
        <f>+AE68*P68</f>
        <v>0</v>
      </c>
      <c r="AL68" s="40"/>
      <c r="AM68" s="40"/>
      <c r="AN68" s="40"/>
      <c r="AO68" s="40"/>
      <c r="AP68" s="41"/>
    </row>
    <row r="69" spans="1:42" s="1" customFormat="1" ht="17.25" customHeight="1" x14ac:dyDescent="0.25">
      <c r="A69" s="65" t="s">
        <v>21</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7"/>
    </row>
    <row r="70" spans="1:42" s="1" customFormat="1" ht="17.25" customHeight="1" x14ac:dyDescent="0.25">
      <c r="A70" s="95" t="s">
        <v>132</v>
      </c>
      <c r="B70" s="95"/>
      <c r="C70" s="60" t="s">
        <v>95</v>
      </c>
      <c r="D70" s="60"/>
      <c r="E70" s="60"/>
      <c r="F70" s="60"/>
      <c r="G70" s="60"/>
      <c r="H70" s="60"/>
      <c r="I70" s="60"/>
      <c r="J70" s="60"/>
      <c r="K70" s="60"/>
      <c r="L70" s="60"/>
      <c r="M70" s="60"/>
      <c r="N70" s="60"/>
      <c r="O70" s="60"/>
      <c r="P70" s="61">
        <v>12</v>
      </c>
      <c r="Q70" s="61"/>
      <c r="R70" s="61"/>
      <c r="S70" s="61" t="s">
        <v>13</v>
      </c>
      <c r="T70" s="61"/>
      <c r="U70" s="61"/>
      <c r="V70" s="78"/>
      <c r="W70" s="78"/>
      <c r="X70" s="78"/>
      <c r="Y70" s="78"/>
      <c r="Z70" s="78"/>
      <c r="AA70" s="78"/>
      <c r="AB70" s="79"/>
      <c r="AC70" s="79"/>
      <c r="AD70" s="79"/>
      <c r="AE70" s="80">
        <f>+V70+(V70*AB70/100)</f>
        <v>0</v>
      </c>
      <c r="AF70" s="81"/>
      <c r="AG70" s="81"/>
      <c r="AH70" s="81"/>
      <c r="AI70" s="81"/>
      <c r="AJ70" s="82"/>
      <c r="AK70" s="80">
        <f>+AE70*P70</f>
        <v>0</v>
      </c>
      <c r="AL70" s="81"/>
      <c r="AM70" s="81"/>
      <c r="AN70" s="81"/>
      <c r="AO70" s="81"/>
      <c r="AP70" s="82"/>
    </row>
    <row r="71" spans="1:42" s="1" customFormat="1" ht="17.25" customHeight="1" x14ac:dyDescent="0.25">
      <c r="A71" s="65" t="s">
        <v>22</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7"/>
    </row>
    <row r="72" spans="1:42" s="1" customFormat="1" ht="34.049999999999997" customHeight="1" x14ac:dyDescent="0.25">
      <c r="A72" s="95" t="s">
        <v>133</v>
      </c>
      <c r="B72" s="95"/>
      <c r="C72" s="110" t="s">
        <v>96</v>
      </c>
      <c r="D72" s="110"/>
      <c r="E72" s="110"/>
      <c r="F72" s="110"/>
      <c r="G72" s="110"/>
      <c r="H72" s="110"/>
      <c r="I72" s="110"/>
      <c r="J72" s="110"/>
      <c r="K72" s="110"/>
      <c r="L72" s="110"/>
      <c r="M72" s="110"/>
      <c r="N72" s="110"/>
      <c r="O72" s="110"/>
      <c r="P72" s="61">
        <v>15</v>
      </c>
      <c r="Q72" s="61"/>
      <c r="R72" s="61"/>
      <c r="S72" s="62" t="s">
        <v>13</v>
      </c>
      <c r="T72" s="62"/>
      <c r="U72" s="62"/>
      <c r="V72" s="78"/>
      <c r="W72" s="78"/>
      <c r="X72" s="78"/>
      <c r="Y72" s="78"/>
      <c r="Z72" s="78"/>
      <c r="AA72" s="78"/>
      <c r="AB72" s="79"/>
      <c r="AC72" s="79"/>
      <c r="AD72" s="79"/>
      <c r="AE72" s="80">
        <f>+V72+(V72*AB72/100)</f>
        <v>0</v>
      </c>
      <c r="AF72" s="81"/>
      <c r="AG72" s="81"/>
      <c r="AH72" s="81"/>
      <c r="AI72" s="81"/>
      <c r="AJ72" s="82"/>
      <c r="AK72" s="80">
        <f>+AE72*P72</f>
        <v>0</v>
      </c>
      <c r="AL72" s="81"/>
      <c r="AM72" s="81"/>
      <c r="AN72" s="81"/>
      <c r="AO72" s="81"/>
      <c r="AP72" s="82"/>
    </row>
    <row r="73" spans="1:42" s="1" customFormat="1" ht="17.25" customHeight="1" x14ac:dyDescent="0.25">
      <c r="A73" s="65" t="s">
        <v>44</v>
      </c>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7"/>
    </row>
    <row r="74" spans="1:42" s="1" customFormat="1" ht="17.25" customHeight="1" x14ac:dyDescent="0.25">
      <c r="A74" s="95" t="s">
        <v>134</v>
      </c>
      <c r="B74" s="95"/>
      <c r="C74" s="60" t="s">
        <v>159</v>
      </c>
      <c r="D74" s="60"/>
      <c r="E74" s="60"/>
      <c r="F74" s="60"/>
      <c r="G74" s="60"/>
      <c r="H74" s="60"/>
      <c r="I74" s="60"/>
      <c r="J74" s="60"/>
      <c r="K74" s="60"/>
      <c r="L74" s="60"/>
      <c r="M74" s="60"/>
      <c r="N74" s="60"/>
      <c r="O74" s="60"/>
      <c r="P74" s="61">
        <v>60</v>
      </c>
      <c r="Q74" s="61"/>
      <c r="R74" s="61"/>
      <c r="S74" s="61" t="s">
        <v>13</v>
      </c>
      <c r="T74" s="61"/>
      <c r="U74" s="61"/>
      <c r="V74" s="96"/>
      <c r="W74" s="96"/>
      <c r="X74" s="96"/>
      <c r="Y74" s="96"/>
      <c r="Z74" s="96"/>
      <c r="AA74" s="96"/>
      <c r="AB74" s="97"/>
      <c r="AC74" s="97"/>
      <c r="AD74" s="97"/>
      <c r="AE74" s="80">
        <f>+V74+(V74*AB74/100)</f>
        <v>0</v>
      </c>
      <c r="AF74" s="81"/>
      <c r="AG74" s="81"/>
      <c r="AH74" s="81"/>
      <c r="AI74" s="81"/>
      <c r="AJ74" s="82"/>
      <c r="AK74" s="80">
        <f>+AE74*P74</f>
        <v>0</v>
      </c>
      <c r="AL74" s="81"/>
      <c r="AM74" s="81"/>
      <c r="AN74" s="81"/>
      <c r="AO74" s="81"/>
      <c r="AP74" s="82"/>
    </row>
    <row r="75" spans="1:42" s="1" customFormat="1" ht="17.25" customHeight="1" x14ac:dyDescent="0.25">
      <c r="A75" s="65" t="s">
        <v>43</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7"/>
    </row>
    <row r="76" spans="1:42" s="1" customFormat="1" ht="34.049999999999997" customHeight="1" x14ac:dyDescent="0.25">
      <c r="A76" s="95" t="s">
        <v>135</v>
      </c>
      <c r="B76" s="95"/>
      <c r="C76" s="60" t="s">
        <v>97</v>
      </c>
      <c r="D76" s="60"/>
      <c r="E76" s="60"/>
      <c r="F76" s="60"/>
      <c r="G76" s="60"/>
      <c r="H76" s="60"/>
      <c r="I76" s="60"/>
      <c r="J76" s="60"/>
      <c r="K76" s="60"/>
      <c r="L76" s="60"/>
      <c r="M76" s="60"/>
      <c r="N76" s="60"/>
      <c r="O76" s="60"/>
      <c r="P76" s="61">
        <v>3</v>
      </c>
      <c r="Q76" s="61"/>
      <c r="R76" s="61"/>
      <c r="S76" s="62" t="s">
        <v>36</v>
      </c>
      <c r="T76" s="62"/>
      <c r="U76" s="62"/>
      <c r="V76" s="78"/>
      <c r="W76" s="78"/>
      <c r="X76" s="78"/>
      <c r="Y76" s="78"/>
      <c r="Z76" s="78"/>
      <c r="AA76" s="78"/>
      <c r="AB76" s="79"/>
      <c r="AC76" s="79"/>
      <c r="AD76" s="79"/>
      <c r="AE76" s="80">
        <f>+V76+(V76*AB76/100)</f>
        <v>0</v>
      </c>
      <c r="AF76" s="81"/>
      <c r="AG76" s="81"/>
      <c r="AH76" s="81"/>
      <c r="AI76" s="81"/>
      <c r="AJ76" s="82"/>
      <c r="AK76" s="80">
        <f>+AE76*P76</f>
        <v>0</v>
      </c>
      <c r="AL76" s="81"/>
      <c r="AM76" s="81"/>
      <c r="AN76" s="81"/>
      <c r="AO76" s="81"/>
      <c r="AP76" s="82"/>
    </row>
    <row r="77" spans="1:42" s="1" customFormat="1" ht="16.5" customHeight="1" x14ac:dyDescent="0.25">
      <c r="A77" s="95" t="s">
        <v>136</v>
      </c>
      <c r="B77" s="95"/>
      <c r="C77" s="60" t="s">
        <v>98</v>
      </c>
      <c r="D77" s="60"/>
      <c r="E77" s="60"/>
      <c r="F77" s="60"/>
      <c r="G77" s="60"/>
      <c r="H77" s="60"/>
      <c r="I77" s="60"/>
      <c r="J77" s="60"/>
      <c r="K77" s="60"/>
      <c r="L77" s="60"/>
      <c r="M77" s="60"/>
      <c r="N77" s="60"/>
      <c r="O77" s="60"/>
      <c r="P77" s="61">
        <v>4</v>
      </c>
      <c r="Q77" s="61"/>
      <c r="R77" s="61"/>
      <c r="S77" s="61" t="s">
        <v>13</v>
      </c>
      <c r="T77" s="61"/>
      <c r="U77" s="61"/>
      <c r="V77" s="78"/>
      <c r="W77" s="78"/>
      <c r="X77" s="78"/>
      <c r="Y77" s="78"/>
      <c r="Z77" s="78"/>
      <c r="AA77" s="78"/>
      <c r="AB77" s="79"/>
      <c r="AC77" s="79"/>
      <c r="AD77" s="79"/>
      <c r="AE77" s="80">
        <f>+V77+(V77*AB77/100)</f>
        <v>0</v>
      </c>
      <c r="AF77" s="81"/>
      <c r="AG77" s="81"/>
      <c r="AH77" s="81"/>
      <c r="AI77" s="81"/>
      <c r="AJ77" s="82"/>
      <c r="AK77" s="80">
        <f>+AE77*P77</f>
        <v>0</v>
      </c>
      <c r="AL77" s="81"/>
      <c r="AM77" s="81"/>
      <c r="AN77" s="81"/>
      <c r="AO77" s="81"/>
      <c r="AP77" s="82"/>
    </row>
    <row r="78" spans="1:42" s="1" customFormat="1" ht="30.75" customHeight="1" x14ac:dyDescent="0.25">
      <c r="A78" s="95" t="s">
        <v>137</v>
      </c>
      <c r="B78" s="95"/>
      <c r="C78" s="60" t="s">
        <v>99</v>
      </c>
      <c r="D78" s="60"/>
      <c r="E78" s="60"/>
      <c r="F78" s="60"/>
      <c r="G78" s="60"/>
      <c r="H78" s="60"/>
      <c r="I78" s="60"/>
      <c r="J78" s="60"/>
      <c r="K78" s="60"/>
      <c r="L78" s="60"/>
      <c r="M78" s="60"/>
      <c r="N78" s="60"/>
      <c r="O78" s="60"/>
      <c r="P78" s="61">
        <v>3</v>
      </c>
      <c r="Q78" s="61"/>
      <c r="R78" s="61"/>
      <c r="S78" s="62" t="s">
        <v>36</v>
      </c>
      <c r="T78" s="62"/>
      <c r="U78" s="62"/>
      <c r="V78" s="78"/>
      <c r="W78" s="78"/>
      <c r="X78" s="78"/>
      <c r="Y78" s="78"/>
      <c r="Z78" s="78"/>
      <c r="AA78" s="78"/>
      <c r="AB78" s="79"/>
      <c r="AC78" s="79"/>
      <c r="AD78" s="79"/>
      <c r="AE78" s="80">
        <f>+V78+(V78*AB78/100)</f>
        <v>0</v>
      </c>
      <c r="AF78" s="81"/>
      <c r="AG78" s="81"/>
      <c r="AH78" s="81"/>
      <c r="AI78" s="81"/>
      <c r="AJ78" s="82"/>
      <c r="AK78" s="80">
        <f>+AE78*P78</f>
        <v>0</v>
      </c>
      <c r="AL78" s="81"/>
      <c r="AM78" s="81"/>
      <c r="AN78" s="81"/>
      <c r="AO78" s="81"/>
      <c r="AP78" s="82"/>
    </row>
    <row r="79" spans="1:42" s="1" customFormat="1" ht="16.5" customHeight="1" x14ac:dyDescent="0.25">
      <c r="A79" s="95" t="s">
        <v>138</v>
      </c>
      <c r="B79" s="95"/>
      <c r="C79" s="60" t="s">
        <v>100</v>
      </c>
      <c r="D79" s="60"/>
      <c r="E79" s="60"/>
      <c r="F79" s="60"/>
      <c r="G79" s="60"/>
      <c r="H79" s="60"/>
      <c r="I79" s="60"/>
      <c r="J79" s="60"/>
      <c r="K79" s="60"/>
      <c r="L79" s="60"/>
      <c r="M79" s="60"/>
      <c r="N79" s="60"/>
      <c r="O79" s="60"/>
      <c r="P79" s="61">
        <v>3</v>
      </c>
      <c r="Q79" s="61"/>
      <c r="R79" s="61"/>
      <c r="S79" s="62" t="s">
        <v>36</v>
      </c>
      <c r="T79" s="62"/>
      <c r="U79" s="62"/>
      <c r="V79" s="78"/>
      <c r="W79" s="78"/>
      <c r="X79" s="78"/>
      <c r="Y79" s="78"/>
      <c r="Z79" s="78"/>
      <c r="AA79" s="78"/>
      <c r="AB79" s="79"/>
      <c r="AC79" s="79"/>
      <c r="AD79" s="79"/>
      <c r="AE79" s="80">
        <f>+V79+(V79*AB79/100)</f>
        <v>0</v>
      </c>
      <c r="AF79" s="81"/>
      <c r="AG79" s="81"/>
      <c r="AH79" s="81"/>
      <c r="AI79" s="81"/>
      <c r="AJ79" s="82"/>
      <c r="AK79" s="80">
        <f>+AE79*P79</f>
        <v>0</v>
      </c>
      <c r="AL79" s="81"/>
      <c r="AM79" s="81"/>
      <c r="AN79" s="81"/>
      <c r="AO79" s="81"/>
      <c r="AP79" s="82"/>
    </row>
    <row r="80" spans="1:42" s="1" customFormat="1" ht="20.25" customHeight="1" x14ac:dyDescent="0.25">
      <c r="A80" s="123" t="s">
        <v>23</v>
      </c>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7"/>
      <c r="AK80" s="118">
        <f>AK57+AK59+AK60+AK62+AK63+AK65+AK66+AK68+AK70+AK72+AK74+AK76+AK77+AK78+AK79</f>
        <v>0</v>
      </c>
      <c r="AL80" s="119"/>
      <c r="AM80" s="119"/>
      <c r="AN80" s="119"/>
      <c r="AO80" s="119"/>
      <c r="AP80" s="120"/>
    </row>
    <row r="81" spans="1:42" s="1" customFormat="1" ht="17.25" customHeight="1" x14ac:dyDescent="0.25">
      <c r="A81" s="2"/>
      <c r="B81" s="2"/>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row>
    <row r="82" spans="1:42" s="6" customFormat="1" ht="17.25" customHeight="1" x14ac:dyDescent="0.25">
      <c r="A82" s="125" t="s">
        <v>140</v>
      </c>
      <c r="B82" s="125"/>
      <c r="C82" s="98" t="s">
        <v>160</v>
      </c>
      <c r="D82" s="98"/>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row>
    <row r="83" spans="1:42" s="1" customFormat="1" ht="17.25" customHeight="1" x14ac:dyDescent="0.25">
      <c r="A83" s="93" t="s">
        <v>0</v>
      </c>
      <c r="B83" s="93"/>
      <c r="C83" s="94" t="s">
        <v>1</v>
      </c>
      <c r="D83" s="94"/>
      <c r="E83" s="94"/>
      <c r="F83" s="94"/>
      <c r="G83" s="94"/>
      <c r="H83" s="94"/>
      <c r="I83" s="94"/>
      <c r="J83" s="94"/>
      <c r="K83" s="94"/>
      <c r="L83" s="94"/>
      <c r="M83" s="94"/>
      <c r="N83" s="94"/>
      <c r="O83" s="94"/>
      <c r="P83" s="94" t="s">
        <v>40</v>
      </c>
      <c r="Q83" s="94"/>
      <c r="R83" s="94"/>
      <c r="S83" s="94" t="s">
        <v>28</v>
      </c>
      <c r="T83" s="94"/>
      <c r="U83" s="94"/>
      <c r="V83" s="94" t="s">
        <v>2</v>
      </c>
      <c r="W83" s="93"/>
      <c r="X83" s="93"/>
      <c r="Y83" s="93"/>
      <c r="Z83" s="93"/>
      <c r="AA83" s="93"/>
      <c r="AB83" s="94" t="s">
        <v>29</v>
      </c>
      <c r="AC83" s="94"/>
      <c r="AD83" s="94"/>
      <c r="AE83" s="94" t="s">
        <v>3</v>
      </c>
      <c r="AF83" s="94"/>
      <c r="AG83" s="94"/>
      <c r="AH83" s="94"/>
      <c r="AI83" s="94"/>
      <c r="AJ83" s="94"/>
      <c r="AK83" s="94" t="s">
        <v>4</v>
      </c>
      <c r="AL83" s="94"/>
      <c r="AM83" s="94"/>
      <c r="AN83" s="94"/>
      <c r="AO83" s="94"/>
      <c r="AP83" s="94"/>
    </row>
    <row r="84" spans="1:42" s="1" customFormat="1" ht="17.25" customHeight="1" x14ac:dyDescent="0.25">
      <c r="A84" s="93"/>
      <c r="B84" s="93"/>
      <c r="C84" s="94"/>
      <c r="D84" s="94"/>
      <c r="E84" s="94"/>
      <c r="F84" s="94"/>
      <c r="G84" s="94"/>
      <c r="H84" s="94"/>
      <c r="I84" s="94"/>
      <c r="J84" s="94"/>
      <c r="K84" s="94"/>
      <c r="L84" s="94"/>
      <c r="M84" s="94"/>
      <c r="N84" s="94"/>
      <c r="O84" s="94"/>
      <c r="P84" s="94"/>
      <c r="Q84" s="94"/>
      <c r="R84" s="94"/>
      <c r="S84" s="94"/>
      <c r="T84" s="94"/>
      <c r="U84" s="94"/>
      <c r="V84" s="93"/>
      <c r="W84" s="93"/>
      <c r="X84" s="93"/>
      <c r="Y84" s="93"/>
      <c r="Z84" s="93"/>
      <c r="AA84" s="93"/>
      <c r="AB84" s="94"/>
      <c r="AC84" s="94"/>
      <c r="AD84" s="94"/>
      <c r="AE84" s="94"/>
      <c r="AF84" s="94"/>
      <c r="AG84" s="94"/>
      <c r="AH84" s="94"/>
      <c r="AI84" s="94"/>
      <c r="AJ84" s="94"/>
      <c r="AK84" s="94"/>
      <c r="AL84" s="94"/>
      <c r="AM84" s="94"/>
      <c r="AN84" s="94"/>
      <c r="AO84" s="94"/>
      <c r="AP84" s="94"/>
    </row>
    <row r="85" spans="1:42" s="1" customFormat="1" ht="17.25" customHeight="1" x14ac:dyDescent="0.25">
      <c r="A85" s="93"/>
      <c r="B85" s="93"/>
      <c r="C85" s="94"/>
      <c r="D85" s="94"/>
      <c r="E85" s="94"/>
      <c r="F85" s="94"/>
      <c r="G85" s="94"/>
      <c r="H85" s="94"/>
      <c r="I85" s="94"/>
      <c r="J85" s="94"/>
      <c r="K85" s="94"/>
      <c r="L85" s="94"/>
      <c r="M85" s="94"/>
      <c r="N85" s="94"/>
      <c r="O85" s="94"/>
      <c r="P85" s="94"/>
      <c r="Q85" s="94"/>
      <c r="R85" s="94"/>
      <c r="S85" s="94"/>
      <c r="T85" s="94"/>
      <c r="U85" s="94"/>
      <c r="V85" s="93"/>
      <c r="W85" s="93"/>
      <c r="X85" s="93"/>
      <c r="Y85" s="93"/>
      <c r="Z85" s="93"/>
      <c r="AA85" s="93"/>
      <c r="AB85" s="94"/>
      <c r="AC85" s="94"/>
      <c r="AD85" s="94"/>
      <c r="AE85" s="94"/>
      <c r="AF85" s="94"/>
      <c r="AG85" s="94"/>
      <c r="AH85" s="94"/>
      <c r="AI85" s="94"/>
      <c r="AJ85" s="94"/>
      <c r="AK85" s="94"/>
      <c r="AL85" s="94"/>
      <c r="AM85" s="94"/>
      <c r="AN85" s="94"/>
      <c r="AO85" s="94"/>
      <c r="AP85" s="94"/>
    </row>
    <row r="86" spans="1:42" s="1" customFormat="1" ht="17.25" customHeight="1" x14ac:dyDescent="0.25">
      <c r="A86" s="93"/>
      <c r="B86" s="93"/>
      <c r="C86" s="94"/>
      <c r="D86" s="94"/>
      <c r="E86" s="94"/>
      <c r="F86" s="94"/>
      <c r="G86" s="94"/>
      <c r="H86" s="94"/>
      <c r="I86" s="94"/>
      <c r="J86" s="94"/>
      <c r="K86" s="94"/>
      <c r="L86" s="94"/>
      <c r="M86" s="94"/>
      <c r="N86" s="94"/>
      <c r="O86" s="94"/>
      <c r="P86" s="94"/>
      <c r="Q86" s="94"/>
      <c r="R86" s="94"/>
      <c r="S86" s="94"/>
      <c r="T86" s="94"/>
      <c r="U86" s="94"/>
      <c r="V86" s="93"/>
      <c r="W86" s="93"/>
      <c r="X86" s="93"/>
      <c r="Y86" s="93"/>
      <c r="Z86" s="93"/>
      <c r="AA86" s="93"/>
      <c r="AB86" s="94"/>
      <c r="AC86" s="94"/>
      <c r="AD86" s="94"/>
      <c r="AE86" s="94"/>
      <c r="AF86" s="94"/>
      <c r="AG86" s="94"/>
      <c r="AH86" s="94"/>
      <c r="AI86" s="94"/>
      <c r="AJ86" s="94"/>
      <c r="AK86" s="94"/>
      <c r="AL86" s="94"/>
      <c r="AM86" s="94"/>
      <c r="AN86" s="94"/>
      <c r="AO86" s="94"/>
      <c r="AP86" s="94"/>
    </row>
    <row r="87" spans="1:42" s="1" customFormat="1" ht="17.25" customHeight="1" x14ac:dyDescent="0.25">
      <c r="A87" s="93"/>
      <c r="B87" s="93"/>
      <c r="C87" s="94"/>
      <c r="D87" s="94"/>
      <c r="E87" s="94"/>
      <c r="F87" s="94"/>
      <c r="G87" s="94"/>
      <c r="H87" s="94"/>
      <c r="I87" s="94"/>
      <c r="J87" s="94"/>
      <c r="K87" s="94"/>
      <c r="L87" s="94"/>
      <c r="M87" s="94"/>
      <c r="N87" s="94"/>
      <c r="O87" s="94"/>
      <c r="P87" s="94"/>
      <c r="Q87" s="94"/>
      <c r="R87" s="94"/>
      <c r="S87" s="94"/>
      <c r="T87" s="94"/>
      <c r="U87" s="94"/>
      <c r="V87" s="93"/>
      <c r="W87" s="93"/>
      <c r="X87" s="93"/>
      <c r="Y87" s="93"/>
      <c r="Z87" s="93"/>
      <c r="AA87" s="93"/>
      <c r="AB87" s="94"/>
      <c r="AC87" s="94"/>
      <c r="AD87" s="94"/>
      <c r="AE87" s="94"/>
      <c r="AF87" s="94"/>
      <c r="AG87" s="94"/>
      <c r="AH87" s="94"/>
      <c r="AI87" s="94"/>
      <c r="AJ87" s="94"/>
      <c r="AK87" s="94"/>
      <c r="AL87" s="94"/>
      <c r="AM87" s="94"/>
      <c r="AN87" s="94"/>
      <c r="AO87" s="94"/>
      <c r="AP87" s="94"/>
    </row>
    <row r="88" spans="1:42" s="1" customFormat="1" ht="17.25" customHeight="1" x14ac:dyDescent="0.25">
      <c r="A88" s="85" t="s">
        <v>5</v>
      </c>
      <c r="B88" s="85"/>
      <c r="C88" s="86" t="s">
        <v>6</v>
      </c>
      <c r="D88" s="87"/>
      <c r="E88" s="87"/>
      <c r="F88" s="87"/>
      <c r="G88" s="87"/>
      <c r="H88" s="87"/>
      <c r="I88" s="87"/>
      <c r="J88" s="87"/>
      <c r="K88" s="87"/>
      <c r="L88" s="87"/>
      <c r="M88" s="87"/>
      <c r="N88" s="87"/>
      <c r="O88" s="88"/>
      <c r="P88" s="86" t="s">
        <v>7</v>
      </c>
      <c r="Q88" s="87"/>
      <c r="R88" s="88"/>
      <c r="S88" s="86" t="s">
        <v>8</v>
      </c>
      <c r="T88" s="87"/>
      <c r="U88" s="88"/>
      <c r="V88" s="89" t="s">
        <v>9</v>
      </c>
      <c r="W88" s="90"/>
      <c r="X88" s="90"/>
      <c r="Y88" s="90"/>
      <c r="Z88" s="90"/>
      <c r="AA88" s="91"/>
      <c r="AB88" s="86" t="s">
        <v>10</v>
      </c>
      <c r="AC88" s="87"/>
      <c r="AD88" s="88"/>
      <c r="AE88" s="86" t="s">
        <v>33</v>
      </c>
      <c r="AF88" s="87"/>
      <c r="AG88" s="87"/>
      <c r="AH88" s="87"/>
      <c r="AI88" s="87"/>
      <c r="AJ88" s="88"/>
      <c r="AK88" s="86" t="s">
        <v>34</v>
      </c>
      <c r="AL88" s="87"/>
      <c r="AM88" s="87"/>
      <c r="AN88" s="87"/>
      <c r="AO88" s="87"/>
      <c r="AP88" s="88"/>
    </row>
    <row r="89" spans="1:42" s="1" customFormat="1" ht="17.25" customHeight="1" x14ac:dyDescent="0.25">
      <c r="A89" s="65" t="s">
        <v>52</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7"/>
    </row>
    <row r="90" spans="1:42" s="1" customFormat="1" ht="39.75" customHeight="1" x14ac:dyDescent="0.25">
      <c r="A90" s="95" t="s">
        <v>141</v>
      </c>
      <c r="B90" s="95"/>
      <c r="C90" s="60" t="s">
        <v>162</v>
      </c>
      <c r="D90" s="60"/>
      <c r="E90" s="60"/>
      <c r="F90" s="60"/>
      <c r="G90" s="60"/>
      <c r="H90" s="60"/>
      <c r="I90" s="60"/>
      <c r="J90" s="60"/>
      <c r="K90" s="60"/>
      <c r="L90" s="60"/>
      <c r="M90" s="60"/>
      <c r="N90" s="60"/>
      <c r="O90" s="60"/>
      <c r="P90" s="61">
        <v>1</v>
      </c>
      <c r="Q90" s="61"/>
      <c r="R90" s="61"/>
      <c r="S90" s="48" t="s">
        <v>36</v>
      </c>
      <c r="T90" s="49"/>
      <c r="U90" s="50"/>
      <c r="V90" s="78"/>
      <c r="W90" s="78"/>
      <c r="X90" s="78"/>
      <c r="Y90" s="78"/>
      <c r="Z90" s="78"/>
      <c r="AA90" s="78"/>
      <c r="AB90" s="79"/>
      <c r="AC90" s="79"/>
      <c r="AD90" s="79"/>
      <c r="AE90" s="80">
        <f t="shared" ref="AE90:AE92" si="2">+V90+(V90*AB90/100)</f>
        <v>0</v>
      </c>
      <c r="AF90" s="81"/>
      <c r="AG90" s="81"/>
      <c r="AH90" s="81"/>
      <c r="AI90" s="81"/>
      <c r="AJ90" s="82"/>
      <c r="AK90" s="80">
        <f t="shared" ref="AK90:AK92" si="3">+AE90*P90</f>
        <v>0</v>
      </c>
      <c r="AL90" s="81"/>
      <c r="AM90" s="81"/>
      <c r="AN90" s="81"/>
      <c r="AO90" s="81"/>
      <c r="AP90" s="82"/>
    </row>
    <row r="91" spans="1:42" s="1" customFormat="1" ht="39.75" customHeight="1" x14ac:dyDescent="0.25">
      <c r="A91" s="95" t="s">
        <v>142</v>
      </c>
      <c r="B91" s="95"/>
      <c r="C91" s="54" t="s">
        <v>101</v>
      </c>
      <c r="D91" s="55"/>
      <c r="E91" s="55"/>
      <c r="F91" s="55"/>
      <c r="G91" s="55"/>
      <c r="H91" s="55"/>
      <c r="I91" s="55"/>
      <c r="J91" s="55"/>
      <c r="K91" s="55"/>
      <c r="L91" s="55"/>
      <c r="M91" s="55"/>
      <c r="N91" s="55"/>
      <c r="O91" s="56"/>
      <c r="P91" s="51">
        <v>2</v>
      </c>
      <c r="Q91" s="52"/>
      <c r="R91" s="53"/>
      <c r="S91" s="48" t="s">
        <v>36</v>
      </c>
      <c r="T91" s="49"/>
      <c r="U91" s="50"/>
      <c r="V91" s="45"/>
      <c r="W91" s="46"/>
      <c r="X91" s="46"/>
      <c r="Y91" s="46"/>
      <c r="Z91" s="46"/>
      <c r="AA91" s="47"/>
      <c r="AB91" s="42"/>
      <c r="AC91" s="43"/>
      <c r="AD91" s="44"/>
      <c r="AE91" s="39">
        <f t="shared" si="2"/>
        <v>0</v>
      </c>
      <c r="AF91" s="40"/>
      <c r="AG91" s="40"/>
      <c r="AH91" s="40"/>
      <c r="AI91" s="40"/>
      <c r="AJ91" s="41"/>
      <c r="AK91" s="39">
        <f t="shared" si="3"/>
        <v>0</v>
      </c>
      <c r="AL91" s="40"/>
      <c r="AM91" s="40"/>
      <c r="AN91" s="40"/>
      <c r="AO91" s="40"/>
      <c r="AP91" s="41"/>
    </row>
    <row r="92" spans="1:42" s="1" customFormat="1" ht="39.75" customHeight="1" x14ac:dyDescent="0.25">
      <c r="A92" s="95" t="s">
        <v>45</v>
      </c>
      <c r="B92" s="95"/>
      <c r="C92" s="60" t="s">
        <v>102</v>
      </c>
      <c r="D92" s="60"/>
      <c r="E92" s="60"/>
      <c r="F92" s="60"/>
      <c r="G92" s="60"/>
      <c r="H92" s="60"/>
      <c r="I92" s="60"/>
      <c r="J92" s="60"/>
      <c r="K92" s="60"/>
      <c r="L92" s="60"/>
      <c r="M92" s="60"/>
      <c r="N92" s="60"/>
      <c r="O92" s="60"/>
      <c r="P92" s="61">
        <v>1</v>
      </c>
      <c r="Q92" s="61"/>
      <c r="R92" s="61"/>
      <c r="S92" s="48" t="s">
        <v>36</v>
      </c>
      <c r="T92" s="49"/>
      <c r="U92" s="50"/>
      <c r="V92" s="78"/>
      <c r="W92" s="78"/>
      <c r="X92" s="78"/>
      <c r="Y92" s="78"/>
      <c r="Z92" s="78"/>
      <c r="AA92" s="78"/>
      <c r="AB92" s="79"/>
      <c r="AC92" s="79"/>
      <c r="AD92" s="79"/>
      <c r="AE92" s="80">
        <f t="shared" si="2"/>
        <v>0</v>
      </c>
      <c r="AF92" s="81"/>
      <c r="AG92" s="81"/>
      <c r="AH92" s="81"/>
      <c r="AI92" s="81"/>
      <c r="AJ92" s="82"/>
      <c r="AK92" s="80">
        <f t="shared" si="3"/>
        <v>0</v>
      </c>
      <c r="AL92" s="81"/>
      <c r="AM92" s="81"/>
      <c r="AN92" s="81"/>
      <c r="AO92" s="81"/>
      <c r="AP92" s="82"/>
    </row>
    <row r="93" spans="1:42" s="1" customFormat="1" ht="29.25" customHeight="1" x14ac:dyDescent="0.25">
      <c r="A93" s="115" t="s">
        <v>61</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7"/>
      <c r="AK93" s="118">
        <f>AK90+AK91+AK92</f>
        <v>0</v>
      </c>
      <c r="AL93" s="119"/>
      <c r="AM93" s="119"/>
      <c r="AN93" s="119"/>
      <c r="AO93" s="119"/>
      <c r="AP93" s="120"/>
    </row>
    <row r="95" spans="1:42" s="1" customFormat="1" ht="17.25" customHeight="1" x14ac:dyDescent="0.25">
      <c r="A95" s="71" t="s">
        <v>25</v>
      </c>
      <c r="B95" s="71"/>
      <c r="C95" s="98" t="s">
        <v>143</v>
      </c>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row>
    <row r="96" spans="1:42" s="1" customFormat="1" ht="17.25" customHeight="1" x14ac:dyDescent="0.25">
      <c r="A96" s="93" t="s">
        <v>0</v>
      </c>
      <c r="B96" s="93"/>
      <c r="C96" s="94" t="s">
        <v>1</v>
      </c>
      <c r="D96" s="94"/>
      <c r="E96" s="94"/>
      <c r="F96" s="94"/>
      <c r="G96" s="94"/>
      <c r="H96" s="94"/>
      <c r="I96" s="94"/>
      <c r="J96" s="94"/>
      <c r="K96" s="94"/>
      <c r="L96" s="94"/>
      <c r="M96" s="94"/>
      <c r="N96" s="94"/>
      <c r="O96" s="94"/>
      <c r="P96" s="94" t="s">
        <v>40</v>
      </c>
      <c r="Q96" s="94"/>
      <c r="R96" s="94"/>
      <c r="S96" s="94" t="s">
        <v>35</v>
      </c>
      <c r="T96" s="94"/>
      <c r="U96" s="94"/>
      <c r="V96" s="94" t="s">
        <v>2</v>
      </c>
      <c r="W96" s="93"/>
      <c r="X96" s="93"/>
      <c r="Y96" s="93"/>
      <c r="Z96" s="93"/>
      <c r="AA96" s="93"/>
      <c r="AB96" s="94" t="s">
        <v>29</v>
      </c>
      <c r="AC96" s="94"/>
      <c r="AD96" s="94"/>
      <c r="AE96" s="94" t="s">
        <v>3</v>
      </c>
      <c r="AF96" s="94"/>
      <c r="AG96" s="94"/>
      <c r="AH96" s="94"/>
      <c r="AI96" s="94"/>
      <c r="AJ96" s="94"/>
      <c r="AK96" s="94" t="s">
        <v>4</v>
      </c>
      <c r="AL96" s="94"/>
      <c r="AM96" s="94"/>
      <c r="AN96" s="94"/>
      <c r="AO96" s="94"/>
      <c r="AP96" s="94"/>
    </row>
    <row r="97" spans="1:42" s="1" customFormat="1" ht="17.25" customHeight="1" x14ac:dyDescent="0.25">
      <c r="A97" s="93"/>
      <c r="B97" s="93"/>
      <c r="C97" s="94"/>
      <c r="D97" s="94"/>
      <c r="E97" s="94"/>
      <c r="F97" s="94"/>
      <c r="G97" s="94"/>
      <c r="H97" s="94"/>
      <c r="I97" s="94"/>
      <c r="J97" s="94"/>
      <c r="K97" s="94"/>
      <c r="L97" s="94"/>
      <c r="M97" s="94"/>
      <c r="N97" s="94"/>
      <c r="O97" s="94"/>
      <c r="P97" s="94"/>
      <c r="Q97" s="94"/>
      <c r="R97" s="94"/>
      <c r="S97" s="94"/>
      <c r="T97" s="94"/>
      <c r="U97" s="94"/>
      <c r="V97" s="93"/>
      <c r="W97" s="93"/>
      <c r="X97" s="93"/>
      <c r="Y97" s="93"/>
      <c r="Z97" s="93"/>
      <c r="AA97" s="93"/>
      <c r="AB97" s="94"/>
      <c r="AC97" s="94"/>
      <c r="AD97" s="94"/>
      <c r="AE97" s="94"/>
      <c r="AF97" s="94"/>
      <c r="AG97" s="94"/>
      <c r="AH97" s="94"/>
      <c r="AI97" s="94"/>
      <c r="AJ97" s="94"/>
      <c r="AK97" s="94"/>
      <c r="AL97" s="94"/>
      <c r="AM97" s="94"/>
      <c r="AN97" s="94"/>
      <c r="AO97" s="94"/>
      <c r="AP97" s="94"/>
    </row>
    <row r="98" spans="1:42" s="1" customFormat="1" ht="17.25" customHeight="1" x14ac:dyDescent="0.25">
      <c r="A98" s="93"/>
      <c r="B98" s="93"/>
      <c r="C98" s="94"/>
      <c r="D98" s="94"/>
      <c r="E98" s="94"/>
      <c r="F98" s="94"/>
      <c r="G98" s="94"/>
      <c r="H98" s="94"/>
      <c r="I98" s="94"/>
      <c r="J98" s="94"/>
      <c r="K98" s="94"/>
      <c r="L98" s="94"/>
      <c r="M98" s="94"/>
      <c r="N98" s="94"/>
      <c r="O98" s="94"/>
      <c r="P98" s="94"/>
      <c r="Q98" s="94"/>
      <c r="R98" s="94"/>
      <c r="S98" s="94"/>
      <c r="T98" s="94"/>
      <c r="U98" s="94"/>
      <c r="V98" s="93"/>
      <c r="W98" s="93"/>
      <c r="X98" s="93"/>
      <c r="Y98" s="93"/>
      <c r="Z98" s="93"/>
      <c r="AA98" s="93"/>
      <c r="AB98" s="94"/>
      <c r="AC98" s="94"/>
      <c r="AD98" s="94"/>
      <c r="AE98" s="94"/>
      <c r="AF98" s="94"/>
      <c r="AG98" s="94"/>
      <c r="AH98" s="94"/>
      <c r="AI98" s="94"/>
      <c r="AJ98" s="94"/>
      <c r="AK98" s="94"/>
      <c r="AL98" s="94"/>
      <c r="AM98" s="94"/>
      <c r="AN98" s="94"/>
      <c r="AO98" s="94"/>
      <c r="AP98" s="94"/>
    </row>
    <row r="99" spans="1:42" s="1" customFormat="1" ht="17.25" customHeight="1" x14ac:dyDescent="0.25">
      <c r="A99" s="93"/>
      <c r="B99" s="93"/>
      <c r="C99" s="94"/>
      <c r="D99" s="94"/>
      <c r="E99" s="94"/>
      <c r="F99" s="94"/>
      <c r="G99" s="94"/>
      <c r="H99" s="94"/>
      <c r="I99" s="94"/>
      <c r="J99" s="94"/>
      <c r="K99" s="94"/>
      <c r="L99" s="94"/>
      <c r="M99" s="94"/>
      <c r="N99" s="94"/>
      <c r="O99" s="94"/>
      <c r="P99" s="94"/>
      <c r="Q99" s="94"/>
      <c r="R99" s="94"/>
      <c r="S99" s="94"/>
      <c r="T99" s="94"/>
      <c r="U99" s="94"/>
      <c r="V99" s="93"/>
      <c r="W99" s="93"/>
      <c r="X99" s="93"/>
      <c r="Y99" s="93"/>
      <c r="Z99" s="93"/>
      <c r="AA99" s="93"/>
      <c r="AB99" s="94"/>
      <c r="AC99" s="94"/>
      <c r="AD99" s="94"/>
      <c r="AE99" s="94"/>
      <c r="AF99" s="94"/>
      <c r="AG99" s="94"/>
      <c r="AH99" s="94"/>
      <c r="AI99" s="94"/>
      <c r="AJ99" s="94"/>
      <c r="AK99" s="94"/>
      <c r="AL99" s="94"/>
      <c r="AM99" s="94"/>
      <c r="AN99" s="94"/>
      <c r="AO99" s="94"/>
      <c r="AP99" s="94"/>
    </row>
    <row r="100" spans="1:42" s="1" customFormat="1" ht="17.25" customHeight="1" x14ac:dyDescent="0.25">
      <c r="A100" s="93"/>
      <c r="B100" s="93"/>
      <c r="C100" s="94"/>
      <c r="D100" s="94"/>
      <c r="E100" s="94"/>
      <c r="F100" s="94"/>
      <c r="G100" s="94"/>
      <c r="H100" s="94"/>
      <c r="I100" s="94"/>
      <c r="J100" s="94"/>
      <c r="K100" s="94"/>
      <c r="L100" s="94"/>
      <c r="M100" s="94"/>
      <c r="N100" s="94"/>
      <c r="O100" s="94"/>
      <c r="P100" s="94"/>
      <c r="Q100" s="94"/>
      <c r="R100" s="94"/>
      <c r="S100" s="94"/>
      <c r="T100" s="94"/>
      <c r="U100" s="94"/>
      <c r="V100" s="93"/>
      <c r="W100" s="93"/>
      <c r="X100" s="93"/>
      <c r="Y100" s="93"/>
      <c r="Z100" s="93"/>
      <c r="AA100" s="93"/>
      <c r="AB100" s="94"/>
      <c r="AC100" s="94"/>
      <c r="AD100" s="94"/>
      <c r="AE100" s="94"/>
      <c r="AF100" s="94"/>
      <c r="AG100" s="94"/>
      <c r="AH100" s="94"/>
      <c r="AI100" s="94"/>
      <c r="AJ100" s="94"/>
      <c r="AK100" s="94"/>
      <c r="AL100" s="94"/>
      <c r="AM100" s="94"/>
      <c r="AN100" s="94"/>
      <c r="AO100" s="94"/>
      <c r="AP100" s="94"/>
    </row>
    <row r="101" spans="1:42" s="1" customFormat="1" ht="24" customHeight="1" x14ac:dyDescent="0.25">
      <c r="A101" s="85" t="s">
        <v>5</v>
      </c>
      <c r="B101" s="85"/>
      <c r="C101" s="86" t="s">
        <v>6</v>
      </c>
      <c r="D101" s="87"/>
      <c r="E101" s="87"/>
      <c r="F101" s="87"/>
      <c r="G101" s="87"/>
      <c r="H101" s="87"/>
      <c r="I101" s="87"/>
      <c r="J101" s="87"/>
      <c r="K101" s="87"/>
      <c r="L101" s="87"/>
      <c r="M101" s="87"/>
      <c r="N101" s="87"/>
      <c r="O101" s="88"/>
      <c r="P101" s="86" t="s">
        <v>7</v>
      </c>
      <c r="Q101" s="87"/>
      <c r="R101" s="88"/>
      <c r="S101" s="86" t="s">
        <v>8</v>
      </c>
      <c r="T101" s="87"/>
      <c r="U101" s="88"/>
      <c r="V101" s="89" t="s">
        <v>9</v>
      </c>
      <c r="W101" s="90"/>
      <c r="X101" s="90"/>
      <c r="Y101" s="90"/>
      <c r="Z101" s="90"/>
      <c r="AA101" s="91"/>
      <c r="AB101" s="86" t="s">
        <v>10</v>
      </c>
      <c r="AC101" s="87"/>
      <c r="AD101" s="88"/>
      <c r="AE101" s="86" t="s">
        <v>33</v>
      </c>
      <c r="AF101" s="87"/>
      <c r="AG101" s="87"/>
      <c r="AH101" s="87"/>
      <c r="AI101" s="87"/>
      <c r="AJ101" s="88"/>
      <c r="AK101" s="86" t="s">
        <v>34</v>
      </c>
      <c r="AL101" s="87"/>
      <c r="AM101" s="87"/>
      <c r="AN101" s="87"/>
      <c r="AO101" s="87"/>
      <c r="AP101" s="88"/>
    </row>
    <row r="102" spans="1:42" s="1" customFormat="1" ht="17.25" customHeight="1" x14ac:dyDescent="0.25">
      <c r="A102" s="65" t="s">
        <v>51</v>
      </c>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7"/>
    </row>
    <row r="103" spans="1:42" s="1" customFormat="1" ht="34.5" customHeight="1" x14ac:dyDescent="0.25">
      <c r="A103" s="59" t="s">
        <v>46</v>
      </c>
      <c r="B103" s="59"/>
      <c r="C103" s="60" t="s">
        <v>103</v>
      </c>
      <c r="D103" s="60"/>
      <c r="E103" s="60"/>
      <c r="F103" s="60"/>
      <c r="G103" s="60"/>
      <c r="H103" s="60"/>
      <c r="I103" s="60"/>
      <c r="J103" s="60"/>
      <c r="K103" s="60"/>
      <c r="L103" s="60"/>
      <c r="M103" s="60"/>
      <c r="N103" s="60"/>
      <c r="O103" s="60"/>
      <c r="P103" s="61">
        <v>1500</v>
      </c>
      <c r="Q103" s="61"/>
      <c r="R103" s="61"/>
      <c r="S103" s="48" t="s">
        <v>13</v>
      </c>
      <c r="T103" s="49"/>
      <c r="U103" s="50"/>
      <c r="V103" s="78"/>
      <c r="W103" s="78"/>
      <c r="X103" s="78"/>
      <c r="Y103" s="78"/>
      <c r="Z103" s="78"/>
      <c r="AA103" s="78"/>
      <c r="AB103" s="79"/>
      <c r="AC103" s="79"/>
      <c r="AD103" s="79"/>
      <c r="AE103" s="80">
        <f>+V103+(V103*AB103/100)</f>
        <v>0</v>
      </c>
      <c r="AF103" s="81"/>
      <c r="AG103" s="81"/>
      <c r="AH103" s="81"/>
      <c r="AI103" s="81"/>
      <c r="AJ103" s="82"/>
      <c r="AK103" s="80">
        <f>+AE103*P103</f>
        <v>0</v>
      </c>
      <c r="AL103" s="81"/>
      <c r="AM103" s="81"/>
      <c r="AN103" s="81"/>
      <c r="AO103" s="81"/>
      <c r="AP103" s="82"/>
    </row>
    <row r="104" spans="1:42" s="1" customFormat="1" ht="17.25" customHeight="1" x14ac:dyDescent="0.25">
      <c r="A104" s="27" t="s">
        <v>62</v>
      </c>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9"/>
      <c r="AK104" s="33">
        <f>AK103</f>
        <v>0</v>
      </c>
      <c r="AL104" s="34"/>
      <c r="AM104" s="34"/>
      <c r="AN104" s="34"/>
      <c r="AO104" s="34"/>
      <c r="AP104" s="35"/>
    </row>
    <row r="105" spans="1:42" s="1" customFormat="1" ht="17.25" customHeight="1" x14ac:dyDescent="0.25">
      <c r="A105" s="30"/>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2"/>
      <c r="AK105" s="36"/>
      <c r="AL105" s="37"/>
      <c r="AM105" s="37"/>
      <c r="AN105" s="37"/>
      <c r="AO105" s="37"/>
      <c r="AP105" s="38"/>
    </row>
    <row r="106" spans="1:42" s="1" customFormat="1" ht="17.25" customHeight="1" x14ac:dyDescent="0.25">
      <c r="A106" s="2"/>
      <c r="B106" s="2"/>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row>
    <row r="107" spans="1:42" s="1" customFormat="1" ht="17.25" customHeight="1" x14ac:dyDescent="0.25">
      <c r="A107" s="71" t="s">
        <v>26</v>
      </c>
      <c r="B107" s="71"/>
      <c r="C107" s="72" t="s">
        <v>144</v>
      </c>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row>
    <row r="108" spans="1:42" s="1" customFormat="1" ht="17.25" customHeight="1" x14ac:dyDescent="0.25">
      <c r="A108" s="93" t="s">
        <v>0</v>
      </c>
      <c r="B108" s="93"/>
      <c r="C108" s="94" t="s">
        <v>1</v>
      </c>
      <c r="D108" s="94"/>
      <c r="E108" s="94"/>
      <c r="F108" s="94"/>
      <c r="G108" s="94"/>
      <c r="H108" s="94"/>
      <c r="I108" s="94"/>
      <c r="J108" s="94"/>
      <c r="K108" s="94"/>
      <c r="L108" s="94"/>
      <c r="M108" s="94"/>
      <c r="N108" s="94"/>
      <c r="O108" s="94"/>
      <c r="P108" s="94" t="s">
        <v>40</v>
      </c>
      <c r="Q108" s="94"/>
      <c r="R108" s="94"/>
      <c r="S108" s="94" t="s">
        <v>35</v>
      </c>
      <c r="T108" s="94"/>
      <c r="U108" s="94"/>
      <c r="V108" s="94" t="s">
        <v>2</v>
      </c>
      <c r="W108" s="93"/>
      <c r="X108" s="93"/>
      <c r="Y108" s="93"/>
      <c r="Z108" s="93"/>
      <c r="AA108" s="93"/>
      <c r="AB108" s="94" t="s">
        <v>29</v>
      </c>
      <c r="AC108" s="94"/>
      <c r="AD108" s="94"/>
      <c r="AE108" s="94" t="s">
        <v>3</v>
      </c>
      <c r="AF108" s="94"/>
      <c r="AG108" s="94"/>
      <c r="AH108" s="94"/>
      <c r="AI108" s="94"/>
      <c r="AJ108" s="94"/>
      <c r="AK108" s="94" t="s">
        <v>4</v>
      </c>
      <c r="AL108" s="94"/>
      <c r="AM108" s="94"/>
      <c r="AN108" s="94"/>
      <c r="AO108" s="94"/>
      <c r="AP108" s="94"/>
    </row>
    <row r="109" spans="1:42" s="1" customFormat="1" ht="17.25" customHeight="1" x14ac:dyDescent="0.25">
      <c r="A109" s="93"/>
      <c r="B109" s="93"/>
      <c r="C109" s="94"/>
      <c r="D109" s="94"/>
      <c r="E109" s="94"/>
      <c r="F109" s="94"/>
      <c r="G109" s="94"/>
      <c r="H109" s="94"/>
      <c r="I109" s="94"/>
      <c r="J109" s="94"/>
      <c r="K109" s="94"/>
      <c r="L109" s="94"/>
      <c r="M109" s="94"/>
      <c r="N109" s="94"/>
      <c r="O109" s="94"/>
      <c r="P109" s="94"/>
      <c r="Q109" s="94"/>
      <c r="R109" s="94"/>
      <c r="S109" s="94"/>
      <c r="T109" s="94"/>
      <c r="U109" s="94"/>
      <c r="V109" s="93"/>
      <c r="W109" s="93"/>
      <c r="X109" s="93"/>
      <c r="Y109" s="93"/>
      <c r="Z109" s="93"/>
      <c r="AA109" s="93"/>
      <c r="AB109" s="94"/>
      <c r="AC109" s="94"/>
      <c r="AD109" s="94"/>
      <c r="AE109" s="94"/>
      <c r="AF109" s="94"/>
      <c r="AG109" s="94"/>
      <c r="AH109" s="94"/>
      <c r="AI109" s="94"/>
      <c r="AJ109" s="94"/>
      <c r="AK109" s="94"/>
      <c r="AL109" s="94"/>
      <c r="AM109" s="94"/>
      <c r="AN109" s="94"/>
      <c r="AO109" s="94"/>
      <c r="AP109" s="94"/>
    </row>
    <row r="110" spans="1:42" s="1" customFormat="1" ht="17.25" customHeight="1" x14ac:dyDescent="0.25">
      <c r="A110" s="93"/>
      <c r="B110" s="93"/>
      <c r="C110" s="94"/>
      <c r="D110" s="94"/>
      <c r="E110" s="94"/>
      <c r="F110" s="94"/>
      <c r="G110" s="94"/>
      <c r="H110" s="94"/>
      <c r="I110" s="94"/>
      <c r="J110" s="94"/>
      <c r="K110" s="94"/>
      <c r="L110" s="94"/>
      <c r="M110" s="94"/>
      <c r="N110" s="94"/>
      <c r="O110" s="94"/>
      <c r="P110" s="94"/>
      <c r="Q110" s="94"/>
      <c r="R110" s="94"/>
      <c r="S110" s="94"/>
      <c r="T110" s="94"/>
      <c r="U110" s="94"/>
      <c r="V110" s="93"/>
      <c r="W110" s="93"/>
      <c r="X110" s="93"/>
      <c r="Y110" s="93"/>
      <c r="Z110" s="93"/>
      <c r="AA110" s="93"/>
      <c r="AB110" s="94"/>
      <c r="AC110" s="94"/>
      <c r="AD110" s="94"/>
      <c r="AE110" s="94"/>
      <c r="AF110" s="94"/>
      <c r="AG110" s="94"/>
      <c r="AH110" s="94"/>
      <c r="AI110" s="94"/>
      <c r="AJ110" s="94"/>
      <c r="AK110" s="94"/>
      <c r="AL110" s="94"/>
      <c r="AM110" s="94"/>
      <c r="AN110" s="94"/>
      <c r="AO110" s="94"/>
      <c r="AP110" s="94"/>
    </row>
    <row r="111" spans="1:42" s="1" customFormat="1" ht="17.25" customHeight="1" x14ac:dyDescent="0.25">
      <c r="A111" s="93"/>
      <c r="B111" s="93"/>
      <c r="C111" s="94"/>
      <c r="D111" s="94"/>
      <c r="E111" s="94"/>
      <c r="F111" s="94"/>
      <c r="G111" s="94"/>
      <c r="H111" s="94"/>
      <c r="I111" s="94"/>
      <c r="J111" s="94"/>
      <c r="K111" s="94"/>
      <c r="L111" s="94"/>
      <c r="M111" s="94"/>
      <c r="N111" s="94"/>
      <c r="O111" s="94"/>
      <c r="P111" s="94"/>
      <c r="Q111" s="94"/>
      <c r="R111" s="94"/>
      <c r="S111" s="94"/>
      <c r="T111" s="94"/>
      <c r="U111" s="94"/>
      <c r="V111" s="93"/>
      <c r="W111" s="93"/>
      <c r="X111" s="93"/>
      <c r="Y111" s="93"/>
      <c r="Z111" s="93"/>
      <c r="AA111" s="93"/>
      <c r="AB111" s="94"/>
      <c r="AC111" s="94"/>
      <c r="AD111" s="94"/>
      <c r="AE111" s="94"/>
      <c r="AF111" s="94"/>
      <c r="AG111" s="94"/>
      <c r="AH111" s="94"/>
      <c r="AI111" s="94"/>
      <c r="AJ111" s="94"/>
      <c r="AK111" s="94"/>
      <c r="AL111" s="94"/>
      <c r="AM111" s="94"/>
      <c r="AN111" s="94"/>
      <c r="AO111" s="94"/>
      <c r="AP111" s="94"/>
    </row>
    <row r="112" spans="1:42" s="1" customFormat="1" ht="17.25" customHeight="1" x14ac:dyDescent="0.25">
      <c r="A112" s="93"/>
      <c r="B112" s="93"/>
      <c r="C112" s="94"/>
      <c r="D112" s="94"/>
      <c r="E112" s="94"/>
      <c r="F112" s="94"/>
      <c r="G112" s="94"/>
      <c r="H112" s="94"/>
      <c r="I112" s="94"/>
      <c r="J112" s="94"/>
      <c r="K112" s="94"/>
      <c r="L112" s="94"/>
      <c r="M112" s="94"/>
      <c r="N112" s="94"/>
      <c r="O112" s="94"/>
      <c r="P112" s="94"/>
      <c r="Q112" s="94"/>
      <c r="R112" s="94"/>
      <c r="S112" s="94"/>
      <c r="T112" s="94"/>
      <c r="U112" s="94"/>
      <c r="V112" s="93"/>
      <c r="W112" s="93"/>
      <c r="X112" s="93"/>
      <c r="Y112" s="93"/>
      <c r="Z112" s="93"/>
      <c r="AA112" s="93"/>
      <c r="AB112" s="94"/>
      <c r="AC112" s="94"/>
      <c r="AD112" s="94"/>
      <c r="AE112" s="94"/>
      <c r="AF112" s="94"/>
      <c r="AG112" s="94"/>
      <c r="AH112" s="94"/>
      <c r="AI112" s="94"/>
      <c r="AJ112" s="94"/>
      <c r="AK112" s="94"/>
      <c r="AL112" s="94"/>
      <c r="AM112" s="94"/>
      <c r="AN112" s="94"/>
      <c r="AO112" s="94"/>
      <c r="AP112" s="94"/>
    </row>
    <row r="113" spans="1:42" s="1" customFormat="1" ht="24" customHeight="1" x14ac:dyDescent="0.25">
      <c r="A113" s="85" t="s">
        <v>5</v>
      </c>
      <c r="B113" s="85"/>
      <c r="C113" s="86" t="s">
        <v>6</v>
      </c>
      <c r="D113" s="87"/>
      <c r="E113" s="87"/>
      <c r="F113" s="87"/>
      <c r="G113" s="87"/>
      <c r="H113" s="87"/>
      <c r="I113" s="87"/>
      <c r="J113" s="87"/>
      <c r="K113" s="87"/>
      <c r="L113" s="87"/>
      <c r="M113" s="87"/>
      <c r="N113" s="87"/>
      <c r="O113" s="88"/>
      <c r="P113" s="86" t="s">
        <v>7</v>
      </c>
      <c r="Q113" s="87"/>
      <c r="R113" s="88"/>
      <c r="S113" s="86" t="s">
        <v>8</v>
      </c>
      <c r="T113" s="87"/>
      <c r="U113" s="88"/>
      <c r="V113" s="89" t="s">
        <v>9</v>
      </c>
      <c r="W113" s="90"/>
      <c r="X113" s="90"/>
      <c r="Y113" s="90"/>
      <c r="Z113" s="90"/>
      <c r="AA113" s="91"/>
      <c r="AB113" s="86" t="s">
        <v>10</v>
      </c>
      <c r="AC113" s="87"/>
      <c r="AD113" s="88"/>
      <c r="AE113" s="86" t="s">
        <v>33</v>
      </c>
      <c r="AF113" s="87"/>
      <c r="AG113" s="87"/>
      <c r="AH113" s="87"/>
      <c r="AI113" s="87"/>
      <c r="AJ113" s="88"/>
      <c r="AK113" s="86" t="s">
        <v>34</v>
      </c>
      <c r="AL113" s="87"/>
      <c r="AM113" s="87"/>
      <c r="AN113" s="87"/>
      <c r="AO113" s="87"/>
      <c r="AP113" s="88"/>
    </row>
    <row r="114" spans="1:42" s="1" customFormat="1" ht="17.25" customHeight="1" x14ac:dyDescent="0.25">
      <c r="A114" s="65" t="s">
        <v>53</v>
      </c>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7"/>
    </row>
    <row r="115" spans="1:42" s="1" customFormat="1" ht="34.5" customHeight="1" x14ac:dyDescent="0.25">
      <c r="A115" s="59" t="s">
        <v>47</v>
      </c>
      <c r="B115" s="59"/>
      <c r="C115" s="60" t="s">
        <v>104</v>
      </c>
      <c r="D115" s="60"/>
      <c r="E115" s="60"/>
      <c r="F115" s="60"/>
      <c r="G115" s="60"/>
      <c r="H115" s="60"/>
      <c r="I115" s="60"/>
      <c r="J115" s="60"/>
      <c r="K115" s="60"/>
      <c r="L115" s="60"/>
      <c r="M115" s="60"/>
      <c r="N115" s="60"/>
      <c r="O115" s="60"/>
      <c r="P115" s="61">
        <v>3</v>
      </c>
      <c r="Q115" s="61"/>
      <c r="R115" s="61"/>
      <c r="S115" s="61" t="s">
        <v>36</v>
      </c>
      <c r="T115" s="61"/>
      <c r="U115" s="61"/>
      <c r="V115" s="78"/>
      <c r="W115" s="78"/>
      <c r="X115" s="78"/>
      <c r="Y115" s="78"/>
      <c r="Z115" s="78"/>
      <c r="AA115" s="78"/>
      <c r="AB115" s="79"/>
      <c r="AC115" s="79"/>
      <c r="AD115" s="79"/>
      <c r="AE115" s="80">
        <f>+V115+(V115*AB115/100)</f>
        <v>0</v>
      </c>
      <c r="AF115" s="81"/>
      <c r="AG115" s="81"/>
      <c r="AH115" s="81"/>
      <c r="AI115" s="81"/>
      <c r="AJ115" s="82"/>
      <c r="AK115" s="80">
        <f>+AE115*P115</f>
        <v>0</v>
      </c>
      <c r="AL115" s="81"/>
      <c r="AM115" s="81"/>
      <c r="AN115" s="81"/>
      <c r="AO115" s="81"/>
      <c r="AP115" s="82"/>
    </row>
    <row r="116" spans="1:42" s="1" customFormat="1" ht="34.5" customHeight="1" x14ac:dyDescent="0.25">
      <c r="A116" s="59" t="s">
        <v>145</v>
      </c>
      <c r="B116" s="59"/>
      <c r="C116" s="60" t="s">
        <v>105</v>
      </c>
      <c r="D116" s="60"/>
      <c r="E116" s="60"/>
      <c r="F116" s="60"/>
      <c r="G116" s="60"/>
      <c r="H116" s="60"/>
      <c r="I116" s="60"/>
      <c r="J116" s="60"/>
      <c r="K116" s="60"/>
      <c r="L116" s="60"/>
      <c r="M116" s="60"/>
      <c r="N116" s="60"/>
      <c r="O116" s="60"/>
      <c r="P116" s="61">
        <v>9</v>
      </c>
      <c r="Q116" s="61"/>
      <c r="R116" s="61"/>
      <c r="S116" s="61" t="s">
        <v>36</v>
      </c>
      <c r="T116" s="61"/>
      <c r="U116" s="61"/>
      <c r="V116" s="78"/>
      <c r="W116" s="78"/>
      <c r="X116" s="78"/>
      <c r="Y116" s="78"/>
      <c r="Z116" s="78"/>
      <c r="AA116" s="78"/>
      <c r="AB116" s="79"/>
      <c r="AC116" s="79"/>
      <c r="AD116" s="79"/>
      <c r="AE116" s="80">
        <f>+V116+(V116*AB116/100)</f>
        <v>0</v>
      </c>
      <c r="AF116" s="81"/>
      <c r="AG116" s="81"/>
      <c r="AH116" s="81"/>
      <c r="AI116" s="81"/>
      <c r="AJ116" s="82"/>
      <c r="AK116" s="80">
        <f>+AE116*P116</f>
        <v>0</v>
      </c>
      <c r="AL116" s="81"/>
      <c r="AM116" s="81"/>
      <c r="AN116" s="81"/>
      <c r="AO116" s="81"/>
      <c r="AP116" s="82"/>
    </row>
    <row r="117" spans="1:42" s="1" customFormat="1" ht="17.25" customHeight="1" x14ac:dyDescent="0.25">
      <c r="A117" s="92" t="s">
        <v>75</v>
      </c>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9"/>
      <c r="AK117" s="33">
        <f>AK115+AK116</f>
        <v>0</v>
      </c>
      <c r="AL117" s="34"/>
      <c r="AM117" s="34"/>
      <c r="AN117" s="34"/>
      <c r="AO117" s="34"/>
      <c r="AP117" s="35"/>
    </row>
    <row r="118" spans="1:42" s="1" customFormat="1" ht="17.25" customHeight="1" x14ac:dyDescent="0.25">
      <c r="A118" s="30"/>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2"/>
      <c r="AK118" s="36"/>
      <c r="AL118" s="37"/>
      <c r="AM118" s="37"/>
      <c r="AN118" s="37"/>
      <c r="AO118" s="37"/>
      <c r="AP118" s="38"/>
    </row>
    <row r="119" spans="1:42" s="1" customFormat="1" ht="17.25" customHeight="1" x14ac:dyDescent="0.25">
      <c r="A119" s="2"/>
      <c r="B119" s="2"/>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row>
    <row r="120" spans="1:42" s="1" customFormat="1" ht="17.25" customHeight="1" x14ac:dyDescent="0.25">
      <c r="A120" s="71" t="s">
        <v>27</v>
      </c>
      <c r="B120" s="71"/>
      <c r="C120" s="72" t="s">
        <v>146</v>
      </c>
      <c r="D120" s="72"/>
      <c r="E120" s="72"/>
      <c r="F120" s="72"/>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row>
    <row r="121" spans="1:42" s="1" customFormat="1" ht="17.25" customHeight="1" x14ac:dyDescent="0.25">
      <c r="A121" s="93" t="s">
        <v>0</v>
      </c>
      <c r="B121" s="93"/>
      <c r="C121" s="94" t="s">
        <v>1</v>
      </c>
      <c r="D121" s="94"/>
      <c r="E121" s="94"/>
      <c r="F121" s="94"/>
      <c r="G121" s="94"/>
      <c r="H121" s="94"/>
      <c r="I121" s="94"/>
      <c r="J121" s="94"/>
      <c r="K121" s="94"/>
      <c r="L121" s="94"/>
      <c r="M121" s="94"/>
      <c r="N121" s="94"/>
      <c r="O121" s="94"/>
      <c r="P121" s="94" t="s">
        <v>40</v>
      </c>
      <c r="Q121" s="94"/>
      <c r="R121" s="94"/>
      <c r="S121" s="94" t="s">
        <v>35</v>
      </c>
      <c r="T121" s="94"/>
      <c r="U121" s="94"/>
      <c r="V121" s="94" t="s">
        <v>2</v>
      </c>
      <c r="W121" s="93"/>
      <c r="X121" s="93"/>
      <c r="Y121" s="93"/>
      <c r="Z121" s="93"/>
      <c r="AA121" s="93"/>
      <c r="AB121" s="94" t="s">
        <v>29</v>
      </c>
      <c r="AC121" s="94"/>
      <c r="AD121" s="94"/>
      <c r="AE121" s="94" t="s">
        <v>3</v>
      </c>
      <c r="AF121" s="94"/>
      <c r="AG121" s="94"/>
      <c r="AH121" s="94"/>
      <c r="AI121" s="94"/>
      <c r="AJ121" s="94"/>
      <c r="AK121" s="94" t="s">
        <v>4</v>
      </c>
      <c r="AL121" s="94"/>
      <c r="AM121" s="94"/>
      <c r="AN121" s="94"/>
      <c r="AO121" s="94"/>
      <c r="AP121" s="94"/>
    </row>
    <row r="122" spans="1:42" s="1" customFormat="1" ht="17.25" customHeight="1" x14ac:dyDescent="0.25">
      <c r="A122" s="93"/>
      <c r="B122" s="93"/>
      <c r="C122" s="94"/>
      <c r="D122" s="94"/>
      <c r="E122" s="94"/>
      <c r="F122" s="94"/>
      <c r="G122" s="94"/>
      <c r="H122" s="94"/>
      <c r="I122" s="94"/>
      <c r="J122" s="94"/>
      <c r="K122" s="94"/>
      <c r="L122" s="94"/>
      <c r="M122" s="94"/>
      <c r="N122" s="94"/>
      <c r="O122" s="94"/>
      <c r="P122" s="94"/>
      <c r="Q122" s="94"/>
      <c r="R122" s="94"/>
      <c r="S122" s="94"/>
      <c r="T122" s="94"/>
      <c r="U122" s="94"/>
      <c r="V122" s="93"/>
      <c r="W122" s="93"/>
      <c r="X122" s="93"/>
      <c r="Y122" s="93"/>
      <c r="Z122" s="93"/>
      <c r="AA122" s="93"/>
      <c r="AB122" s="94"/>
      <c r="AC122" s="94"/>
      <c r="AD122" s="94"/>
      <c r="AE122" s="94"/>
      <c r="AF122" s="94"/>
      <c r="AG122" s="94"/>
      <c r="AH122" s="94"/>
      <c r="AI122" s="94"/>
      <c r="AJ122" s="94"/>
      <c r="AK122" s="94"/>
      <c r="AL122" s="94"/>
      <c r="AM122" s="94"/>
      <c r="AN122" s="94"/>
      <c r="AO122" s="94"/>
      <c r="AP122" s="94"/>
    </row>
    <row r="123" spans="1:42" s="1" customFormat="1" ht="17.25" customHeight="1" x14ac:dyDescent="0.25">
      <c r="A123" s="93"/>
      <c r="B123" s="93"/>
      <c r="C123" s="94"/>
      <c r="D123" s="94"/>
      <c r="E123" s="94"/>
      <c r="F123" s="94"/>
      <c r="G123" s="94"/>
      <c r="H123" s="94"/>
      <c r="I123" s="94"/>
      <c r="J123" s="94"/>
      <c r="K123" s="94"/>
      <c r="L123" s="94"/>
      <c r="M123" s="94"/>
      <c r="N123" s="94"/>
      <c r="O123" s="94"/>
      <c r="P123" s="94"/>
      <c r="Q123" s="94"/>
      <c r="R123" s="94"/>
      <c r="S123" s="94"/>
      <c r="T123" s="94"/>
      <c r="U123" s="94"/>
      <c r="V123" s="93"/>
      <c r="W123" s="93"/>
      <c r="X123" s="93"/>
      <c r="Y123" s="93"/>
      <c r="Z123" s="93"/>
      <c r="AA123" s="93"/>
      <c r="AB123" s="94"/>
      <c r="AC123" s="94"/>
      <c r="AD123" s="94"/>
      <c r="AE123" s="94"/>
      <c r="AF123" s="94"/>
      <c r="AG123" s="94"/>
      <c r="AH123" s="94"/>
      <c r="AI123" s="94"/>
      <c r="AJ123" s="94"/>
      <c r="AK123" s="94"/>
      <c r="AL123" s="94"/>
      <c r="AM123" s="94"/>
      <c r="AN123" s="94"/>
      <c r="AO123" s="94"/>
      <c r="AP123" s="94"/>
    </row>
    <row r="124" spans="1:42" s="1" customFormat="1" ht="17.25" customHeight="1" x14ac:dyDescent="0.25">
      <c r="A124" s="93"/>
      <c r="B124" s="93"/>
      <c r="C124" s="94"/>
      <c r="D124" s="94"/>
      <c r="E124" s="94"/>
      <c r="F124" s="94"/>
      <c r="G124" s="94"/>
      <c r="H124" s="94"/>
      <c r="I124" s="94"/>
      <c r="J124" s="94"/>
      <c r="K124" s="94"/>
      <c r="L124" s="94"/>
      <c r="M124" s="94"/>
      <c r="N124" s="94"/>
      <c r="O124" s="94"/>
      <c r="P124" s="94"/>
      <c r="Q124" s="94"/>
      <c r="R124" s="94"/>
      <c r="S124" s="94"/>
      <c r="T124" s="94"/>
      <c r="U124" s="94"/>
      <c r="V124" s="93"/>
      <c r="W124" s="93"/>
      <c r="X124" s="93"/>
      <c r="Y124" s="93"/>
      <c r="Z124" s="93"/>
      <c r="AA124" s="93"/>
      <c r="AB124" s="94"/>
      <c r="AC124" s="94"/>
      <c r="AD124" s="94"/>
      <c r="AE124" s="94"/>
      <c r="AF124" s="94"/>
      <c r="AG124" s="94"/>
      <c r="AH124" s="94"/>
      <c r="AI124" s="94"/>
      <c r="AJ124" s="94"/>
      <c r="AK124" s="94"/>
      <c r="AL124" s="94"/>
      <c r="AM124" s="94"/>
      <c r="AN124" s="94"/>
      <c r="AO124" s="94"/>
      <c r="AP124" s="94"/>
    </row>
    <row r="125" spans="1:42" s="1" customFormat="1" ht="17.25" customHeight="1" x14ac:dyDescent="0.25">
      <c r="A125" s="93"/>
      <c r="B125" s="93"/>
      <c r="C125" s="94"/>
      <c r="D125" s="94"/>
      <c r="E125" s="94"/>
      <c r="F125" s="94"/>
      <c r="G125" s="94"/>
      <c r="H125" s="94"/>
      <c r="I125" s="94"/>
      <c r="J125" s="94"/>
      <c r="K125" s="94"/>
      <c r="L125" s="94"/>
      <c r="M125" s="94"/>
      <c r="N125" s="94"/>
      <c r="O125" s="94"/>
      <c r="P125" s="94"/>
      <c r="Q125" s="94"/>
      <c r="R125" s="94"/>
      <c r="S125" s="94"/>
      <c r="T125" s="94"/>
      <c r="U125" s="94"/>
      <c r="V125" s="93"/>
      <c r="W125" s="93"/>
      <c r="X125" s="93"/>
      <c r="Y125" s="93"/>
      <c r="Z125" s="93"/>
      <c r="AA125" s="93"/>
      <c r="AB125" s="94"/>
      <c r="AC125" s="94"/>
      <c r="AD125" s="94"/>
      <c r="AE125" s="94"/>
      <c r="AF125" s="94"/>
      <c r="AG125" s="94"/>
      <c r="AH125" s="94"/>
      <c r="AI125" s="94"/>
      <c r="AJ125" s="94"/>
      <c r="AK125" s="94"/>
      <c r="AL125" s="94"/>
      <c r="AM125" s="94"/>
      <c r="AN125" s="94"/>
      <c r="AO125" s="94"/>
      <c r="AP125" s="94"/>
    </row>
    <row r="126" spans="1:42" s="1" customFormat="1" ht="24" customHeight="1" x14ac:dyDescent="0.25">
      <c r="A126" s="85" t="s">
        <v>5</v>
      </c>
      <c r="B126" s="85"/>
      <c r="C126" s="86" t="s">
        <v>6</v>
      </c>
      <c r="D126" s="87"/>
      <c r="E126" s="87"/>
      <c r="F126" s="87"/>
      <c r="G126" s="87"/>
      <c r="H126" s="87"/>
      <c r="I126" s="87"/>
      <c r="J126" s="87"/>
      <c r="K126" s="87"/>
      <c r="L126" s="87"/>
      <c r="M126" s="87"/>
      <c r="N126" s="87"/>
      <c r="O126" s="88"/>
      <c r="P126" s="86" t="s">
        <v>7</v>
      </c>
      <c r="Q126" s="87"/>
      <c r="R126" s="88"/>
      <c r="S126" s="86" t="s">
        <v>8</v>
      </c>
      <c r="T126" s="87"/>
      <c r="U126" s="88"/>
      <c r="V126" s="89" t="s">
        <v>9</v>
      </c>
      <c r="W126" s="90"/>
      <c r="X126" s="90"/>
      <c r="Y126" s="90"/>
      <c r="Z126" s="90"/>
      <c r="AA126" s="91"/>
      <c r="AB126" s="86" t="s">
        <v>10</v>
      </c>
      <c r="AC126" s="87"/>
      <c r="AD126" s="88"/>
      <c r="AE126" s="86" t="s">
        <v>33</v>
      </c>
      <c r="AF126" s="87"/>
      <c r="AG126" s="87"/>
      <c r="AH126" s="87"/>
      <c r="AI126" s="87"/>
      <c r="AJ126" s="88"/>
      <c r="AK126" s="86" t="s">
        <v>34</v>
      </c>
      <c r="AL126" s="87"/>
      <c r="AM126" s="87"/>
      <c r="AN126" s="87"/>
      <c r="AO126" s="87"/>
      <c r="AP126" s="88"/>
    </row>
    <row r="127" spans="1:42" s="1" customFormat="1" ht="17.25" customHeight="1" x14ac:dyDescent="0.25">
      <c r="A127" s="65" t="s">
        <v>54</v>
      </c>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7"/>
    </row>
    <row r="128" spans="1:42" s="1" customFormat="1" ht="34.5" customHeight="1" x14ac:dyDescent="0.25">
      <c r="A128" s="59" t="s">
        <v>48</v>
      </c>
      <c r="B128" s="59"/>
      <c r="C128" s="60" t="s">
        <v>106</v>
      </c>
      <c r="D128" s="60"/>
      <c r="E128" s="60"/>
      <c r="F128" s="60"/>
      <c r="G128" s="60"/>
      <c r="H128" s="60"/>
      <c r="I128" s="60"/>
      <c r="J128" s="60"/>
      <c r="K128" s="60"/>
      <c r="L128" s="60"/>
      <c r="M128" s="60"/>
      <c r="N128" s="60"/>
      <c r="O128" s="60"/>
      <c r="P128" s="61">
        <v>30</v>
      </c>
      <c r="Q128" s="61"/>
      <c r="R128" s="61"/>
      <c r="S128" s="62" t="s">
        <v>68</v>
      </c>
      <c r="T128" s="62"/>
      <c r="U128" s="62"/>
      <c r="V128" s="78"/>
      <c r="W128" s="78"/>
      <c r="X128" s="78"/>
      <c r="Y128" s="78"/>
      <c r="Z128" s="78"/>
      <c r="AA128" s="78"/>
      <c r="AB128" s="79"/>
      <c r="AC128" s="79"/>
      <c r="AD128" s="79"/>
      <c r="AE128" s="80">
        <f t="shared" ref="AE128" si="4">+V128+(V128*AB128/100)</f>
        <v>0</v>
      </c>
      <c r="AF128" s="81"/>
      <c r="AG128" s="81"/>
      <c r="AH128" s="81"/>
      <c r="AI128" s="81"/>
      <c r="AJ128" s="82"/>
      <c r="AK128" s="80">
        <f t="shared" ref="AK128" si="5">+AE128*P128</f>
        <v>0</v>
      </c>
      <c r="AL128" s="81"/>
      <c r="AM128" s="81"/>
      <c r="AN128" s="81"/>
      <c r="AO128" s="81"/>
      <c r="AP128" s="82"/>
    </row>
    <row r="129" spans="1:42" s="1" customFormat="1" ht="17.25" customHeight="1" x14ac:dyDescent="0.25">
      <c r="A129" s="27" t="s">
        <v>67</v>
      </c>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9"/>
      <c r="AK129" s="33">
        <f>AK128</f>
        <v>0</v>
      </c>
      <c r="AL129" s="34"/>
      <c r="AM129" s="34"/>
      <c r="AN129" s="34"/>
      <c r="AO129" s="34"/>
      <c r="AP129" s="35"/>
    </row>
    <row r="130" spans="1:42" s="1" customFormat="1" ht="17.25" customHeight="1" x14ac:dyDescent="0.25">
      <c r="A130" s="30"/>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2"/>
      <c r="AK130" s="36"/>
      <c r="AL130" s="37"/>
      <c r="AM130" s="37"/>
      <c r="AN130" s="37"/>
      <c r="AO130" s="37"/>
      <c r="AP130" s="38"/>
    </row>
    <row r="131" spans="1:42" s="1" customFormat="1" ht="17.25" customHeight="1" x14ac:dyDescent="0.25">
      <c r="A131" s="2"/>
      <c r="B131" s="2"/>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row>
    <row r="132" spans="1:42" s="1" customFormat="1" ht="17.25" customHeight="1" x14ac:dyDescent="0.25">
      <c r="A132" s="71" t="s">
        <v>37</v>
      </c>
      <c r="B132" s="71"/>
      <c r="C132" s="72" t="s">
        <v>147</v>
      </c>
      <c r="D132" s="72"/>
      <c r="E132" s="72"/>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row>
    <row r="133" spans="1:42" s="1" customFormat="1" ht="17.25" customHeight="1" x14ac:dyDescent="0.25">
      <c r="A133" s="93" t="s">
        <v>0</v>
      </c>
      <c r="B133" s="93"/>
      <c r="C133" s="94" t="s">
        <v>1</v>
      </c>
      <c r="D133" s="94"/>
      <c r="E133" s="94"/>
      <c r="F133" s="94"/>
      <c r="G133" s="94"/>
      <c r="H133" s="94"/>
      <c r="I133" s="94"/>
      <c r="J133" s="94"/>
      <c r="K133" s="94"/>
      <c r="L133" s="94"/>
      <c r="M133" s="94"/>
      <c r="N133" s="94"/>
      <c r="O133" s="94"/>
      <c r="P133" s="94" t="s">
        <v>40</v>
      </c>
      <c r="Q133" s="94"/>
      <c r="R133" s="94"/>
      <c r="S133" s="94" t="s">
        <v>35</v>
      </c>
      <c r="T133" s="94"/>
      <c r="U133" s="94"/>
      <c r="V133" s="94" t="s">
        <v>2</v>
      </c>
      <c r="W133" s="93"/>
      <c r="X133" s="93"/>
      <c r="Y133" s="93"/>
      <c r="Z133" s="93"/>
      <c r="AA133" s="93"/>
      <c r="AB133" s="94" t="s">
        <v>29</v>
      </c>
      <c r="AC133" s="94"/>
      <c r="AD133" s="94"/>
      <c r="AE133" s="94" t="s">
        <v>3</v>
      </c>
      <c r="AF133" s="94"/>
      <c r="AG133" s="94"/>
      <c r="AH133" s="94"/>
      <c r="AI133" s="94"/>
      <c r="AJ133" s="94"/>
      <c r="AK133" s="94" t="s">
        <v>4</v>
      </c>
      <c r="AL133" s="94"/>
      <c r="AM133" s="94"/>
      <c r="AN133" s="94"/>
      <c r="AO133" s="94"/>
      <c r="AP133" s="94"/>
    </row>
    <row r="134" spans="1:42" s="1" customFormat="1" ht="17.25" customHeight="1" x14ac:dyDescent="0.25">
      <c r="A134" s="93"/>
      <c r="B134" s="93"/>
      <c r="C134" s="94"/>
      <c r="D134" s="94"/>
      <c r="E134" s="94"/>
      <c r="F134" s="94"/>
      <c r="G134" s="94"/>
      <c r="H134" s="94"/>
      <c r="I134" s="94"/>
      <c r="J134" s="94"/>
      <c r="K134" s="94"/>
      <c r="L134" s="94"/>
      <c r="M134" s="94"/>
      <c r="N134" s="94"/>
      <c r="O134" s="94"/>
      <c r="P134" s="94"/>
      <c r="Q134" s="94"/>
      <c r="R134" s="94"/>
      <c r="S134" s="94"/>
      <c r="T134" s="94"/>
      <c r="U134" s="94"/>
      <c r="V134" s="93"/>
      <c r="W134" s="93"/>
      <c r="X134" s="93"/>
      <c r="Y134" s="93"/>
      <c r="Z134" s="93"/>
      <c r="AA134" s="93"/>
      <c r="AB134" s="94"/>
      <c r="AC134" s="94"/>
      <c r="AD134" s="94"/>
      <c r="AE134" s="94"/>
      <c r="AF134" s="94"/>
      <c r="AG134" s="94"/>
      <c r="AH134" s="94"/>
      <c r="AI134" s="94"/>
      <c r="AJ134" s="94"/>
      <c r="AK134" s="94"/>
      <c r="AL134" s="94"/>
      <c r="AM134" s="94"/>
      <c r="AN134" s="94"/>
      <c r="AO134" s="94"/>
      <c r="AP134" s="94"/>
    </row>
    <row r="135" spans="1:42" s="1" customFormat="1" ht="17.25" customHeight="1" x14ac:dyDescent="0.25">
      <c r="A135" s="93"/>
      <c r="B135" s="93"/>
      <c r="C135" s="94"/>
      <c r="D135" s="94"/>
      <c r="E135" s="94"/>
      <c r="F135" s="94"/>
      <c r="G135" s="94"/>
      <c r="H135" s="94"/>
      <c r="I135" s="94"/>
      <c r="J135" s="94"/>
      <c r="K135" s="94"/>
      <c r="L135" s="94"/>
      <c r="M135" s="94"/>
      <c r="N135" s="94"/>
      <c r="O135" s="94"/>
      <c r="P135" s="94"/>
      <c r="Q135" s="94"/>
      <c r="R135" s="94"/>
      <c r="S135" s="94"/>
      <c r="T135" s="94"/>
      <c r="U135" s="94"/>
      <c r="V135" s="93"/>
      <c r="W135" s="93"/>
      <c r="X135" s="93"/>
      <c r="Y135" s="93"/>
      <c r="Z135" s="93"/>
      <c r="AA135" s="93"/>
      <c r="AB135" s="94"/>
      <c r="AC135" s="94"/>
      <c r="AD135" s="94"/>
      <c r="AE135" s="94"/>
      <c r="AF135" s="94"/>
      <c r="AG135" s="94"/>
      <c r="AH135" s="94"/>
      <c r="AI135" s="94"/>
      <c r="AJ135" s="94"/>
      <c r="AK135" s="94"/>
      <c r="AL135" s="94"/>
      <c r="AM135" s="94"/>
      <c r="AN135" s="94"/>
      <c r="AO135" s="94"/>
      <c r="AP135" s="94"/>
    </row>
    <row r="136" spans="1:42" s="1" customFormat="1" ht="17.25" customHeight="1" x14ac:dyDescent="0.25">
      <c r="A136" s="93"/>
      <c r="B136" s="93"/>
      <c r="C136" s="94"/>
      <c r="D136" s="94"/>
      <c r="E136" s="94"/>
      <c r="F136" s="94"/>
      <c r="G136" s="94"/>
      <c r="H136" s="94"/>
      <c r="I136" s="94"/>
      <c r="J136" s="94"/>
      <c r="K136" s="94"/>
      <c r="L136" s="94"/>
      <c r="M136" s="94"/>
      <c r="N136" s="94"/>
      <c r="O136" s="94"/>
      <c r="P136" s="94"/>
      <c r="Q136" s="94"/>
      <c r="R136" s="94"/>
      <c r="S136" s="94"/>
      <c r="T136" s="94"/>
      <c r="U136" s="94"/>
      <c r="V136" s="93"/>
      <c r="W136" s="93"/>
      <c r="X136" s="93"/>
      <c r="Y136" s="93"/>
      <c r="Z136" s="93"/>
      <c r="AA136" s="93"/>
      <c r="AB136" s="94"/>
      <c r="AC136" s="94"/>
      <c r="AD136" s="94"/>
      <c r="AE136" s="94"/>
      <c r="AF136" s="94"/>
      <c r="AG136" s="94"/>
      <c r="AH136" s="94"/>
      <c r="AI136" s="94"/>
      <c r="AJ136" s="94"/>
      <c r="AK136" s="94"/>
      <c r="AL136" s="94"/>
      <c r="AM136" s="94"/>
      <c r="AN136" s="94"/>
      <c r="AO136" s="94"/>
      <c r="AP136" s="94"/>
    </row>
    <row r="137" spans="1:42" s="1" customFormat="1" ht="17.25" customHeight="1" x14ac:dyDescent="0.25">
      <c r="A137" s="93"/>
      <c r="B137" s="93"/>
      <c r="C137" s="94"/>
      <c r="D137" s="94"/>
      <c r="E137" s="94"/>
      <c r="F137" s="94"/>
      <c r="G137" s="94"/>
      <c r="H137" s="94"/>
      <c r="I137" s="94"/>
      <c r="J137" s="94"/>
      <c r="K137" s="94"/>
      <c r="L137" s="94"/>
      <c r="M137" s="94"/>
      <c r="N137" s="94"/>
      <c r="O137" s="94"/>
      <c r="P137" s="94"/>
      <c r="Q137" s="94"/>
      <c r="R137" s="94"/>
      <c r="S137" s="94"/>
      <c r="T137" s="94"/>
      <c r="U137" s="94"/>
      <c r="V137" s="93"/>
      <c r="W137" s="93"/>
      <c r="X137" s="93"/>
      <c r="Y137" s="93"/>
      <c r="Z137" s="93"/>
      <c r="AA137" s="93"/>
      <c r="AB137" s="94"/>
      <c r="AC137" s="94"/>
      <c r="AD137" s="94"/>
      <c r="AE137" s="94"/>
      <c r="AF137" s="94"/>
      <c r="AG137" s="94"/>
      <c r="AH137" s="94"/>
      <c r="AI137" s="94"/>
      <c r="AJ137" s="94"/>
      <c r="AK137" s="94"/>
      <c r="AL137" s="94"/>
      <c r="AM137" s="94"/>
      <c r="AN137" s="94"/>
      <c r="AO137" s="94"/>
      <c r="AP137" s="94"/>
    </row>
    <row r="138" spans="1:42" s="1" customFormat="1" ht="24" customHeight="1" x14ac:dyDescent="0.25">
      <c r="A138" s="85" t="s">
        <v>5</v>
      </c>
      <c r="B138" s="85"/>
      <c r="C138" s="86" t="s">
        <v>6</v>
      </c>
      <c r="D138" s="87"/>
      <c r="E138" s="87"/>
      <c r="F138" s="87"/>
      <c r="G138" s="87"/>
      <c r="H138" s="87"/>
      <c r="I138" s="87"/>
      <c r="J138" s="87"/>
      <c r="K138" s="87"/>
      <c r="L138" s="87"/>
      <c r="M138" s="87"/>
      <c r="N138" s="87"/>
      <c r="O138" s="88"/>
      <c r="P138" s="86" t="s">
        <v>7</v>
      </c>
      <c r="Q138" s="87"/>
      <c r="R138" s="88"/>
      <c r="S138" s="86" t="s">
        <v>8</v>
      </c>
      <c r="T138" s="87"/>
      <c r="U138" s="88"/>
      <c r="V138" s="89" t="s">
        <v>9</v>
      </c>
      <c r="W138" s="90"/>
      <c r="X138" s="90"/>
      <c r="Y138" s="90"/>
      <c r="Z138" s="90"/>
      <c r="AA138" s="91"/>
      <c r="AB138" s="86" t="s">
        <v>10</v>
      </c>
      <c r="AC138" s="87"/>
      <c r="AD138" s="88"/>
      <c r="AE138" s="86" t="s">
        <v>33</v>
      </c>
      <c r="AF138" s="87"/>
      <c r="AG138" s="87"/>
      <c r="AH138" s="87"/>
      <c r="AI138" s="87"/>
      <c r="AJ138" s="88"/>
      <c r="AK138" s="86" t="s">
        <v>34</v>
      </c>
      <c r="AL138" s="87"/>
      <c r="AM138" s="87"/>
      <c r="AN138" s="87"/>
      <c r="AO138" s="87"/>
      <c r="AP138" s="88"/>
    </row>
    <row r="139" spans="1:42" s="1" customFormat="1" ht="17.25" customHeight="1" x14ac:dyDescent="0.25">
      <c r="A139" s="65" t="s">
        <v>55</v>
      </c>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7"/>
    </row>
    <row r="140" spans="1:42" s="1" customFormat="1" ht="34.5" customHeight="1" x14ac:dyDescent="0.25">
      <c r="A140" s="59" t="s">
        <v>59</v>
      </c>
      <c r="B140" s="59"/>
      <c r="C140" s="60" t="s">
        <v>107</v>
      </c>
      <c r="D140" s="60"/>
      <c r="E140" s="60"/>
      <c r="F140" s="60"/>
      <c r="G140" s="60"/>
      <c r="H140" s="60"/>
      <c r="I140" s="60"/>
      <c r="J140" s="60"/>
      <c r="K140" s="60"/>
      <c r="L140" s="60"/>
      <c r="M140" s="60"/>
      <c r="N140" s="60"/>
      <c r="O140" s="60"/>
      <c r="P140" s="61">
        <v>30</v>
      </c>
      <c r="Q140" s="61"/>
      <c r="R140" s="61"/>
      <c r="S140" s="62" t="s">
        <v>70</v>
      </c>
      <c r="T140" s="62"/>
      <c r="U140" s="62"/>
      <c r="V140" s="78"/>
      <c r="W140" s="78"/>
      <c r="X140" s="78"/>
      <c r="Y140" s="78"/>
      <c r="Z140" s="78"/>
      <c r="AA140" s="78"/>
      <c r="AB140" s="79"/>
      <c r="AC140" s="79"/>
      <c r="AD140" s="79"/>
      <c r="AE140" s="80">
        <f>+V140+(V140*AB140/100)</f>
        <v>0</v>
      </c>
      <c r="AF140" s="81"/>
      <c r="AG140" s="81"/>
      <c r="AH140" s="81"/>
      <c r="AI140" s="81"/>
      <c r="AJ140" s="82"/>
      <c r="AK140" s="80">
        <f>+AE140*P140</f>
        <v>0</v>
      </c>
      <c r="AL140" s="81"/>
      <c r="AM140" s="81"/>
      <c r="AN140" s="81"/>
      <c r="AO140" s="81"/>
      <c r="AP140" s="82"/>
    </row>
    <row r="141" spans="1:42" s="1" customFormat="1" ht="34.5" customHeight="1" x14ac:dyDescent="0.25">
      <c r="A141" s="57" t="s">
        <v>60</v>
      </c>
      <c r="B141" s="58"/>
      <c r="C141" s="54" t="s">
        <v>108</v>
      </c>
      <c r="D141" s="55"/>
      <c r="E141" s="55"/>
      <c r="F141" s="55"/>
      <c r="G141" s="55"/>
      <c r="H141" s="55"/>
      <c r="I141" s="55"/>
      <c r="J141" s="55"/>
      <c r="K141" s="55"/>
      <c r="L141" s="55"/>
      <c r="M141" s="55"/>
      <c r="N141" s="55"/>
      <c r="O141" s="56"/>
      <c r="P141" s="51">
        <v>15</v>
      </c>
      <c r="Q141" s="52"/>
      <c r="R141" s="53"/>
      <c r="S141" s="48" t="s">
        <v>70</v>
      </c>
      <c r="T141" s="49"/>
      <c r="U141" s="50"/>
      <c r="V141" s="45"/>
      <c r="W141" s="46"/>
      <c r="X141" s="46"/>
      <c r="Y141" s="46"/>
      <c r="Z141" s="46"/>
      <c r="AA141" s="47"/>
      <c r="AB141" s="42"/>
      <c r="AC141" s="43"/>
      <c r="AD141" s="44"/>
      <c r="AE141" s="39">
        <f>+V141+(V141*AB141/100)</f>
        <v>0</v>
      </c>
      <c r="AF141" s="40"/>
      <c r="AG141" s="40"/>
      <c r="AH141" s="40"/>
      <c r="AI141" s="40"/>
      <c r="AJ141" s="41"/>
      <c r="AK141" s="39">
        <f>+AE141*P141</f>
        <v>0</v>
      </c>
      <c r="AL141" s="40"/>
      <c r="AM141" s="40"/>
      <c r="AN141" s="40"/>
      <c r="AO141" s="40"/>
      <c r="AP141" s="41"/>
    </row>
    <row r="142" spans="1:42" s="1" customFormat="1" ht="17.25" customHeight="1" x14ac:dyDescent="0.25">
      <c r="A142" s="27" t="s">
        <v>73</v>
      </c>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9"/>
      <c r="AK142" s="33">
        <f>AK140+AK141</f>
        <v>0</v>
      </c>
      <c r="AL142" s="34"/>
      <c r="AM142" s="34"/>
      <c r="AN142" s="34"/>
      <c r="AO142" s="34"/>
      <c r="AP142" s="35"/>
    </row>
    <row r="143" spans="1:42" s="1" customFormat="1" ht="17.25" customHeight="1" x14ac:dyDescent="0.25">
      <c r="A143" s="30"/>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2"/>
      <c r="AK143" s="36"/>
      <c r="AL143" s="37"/>
      <c r="AM143" s="37"/>
      <c r="AN143" s="37"/>
      <c r="AO143" s="37"/>
      <c r="AP143" s="38"/>
    </row>
    <row r="144" spans="1:42" s="1" customFormat="1" ht="17.25" customHeight="1" x14ac:dyDescent="0.25">
      <c r="A144" s="2"/>
      <c r="B144" s="2"/>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row>
    <row r="145" spans="1:42" s="1" customFormat="1" ht="17.25" customHeight="1" x14ac:dyDescent="0.25">
      <c r="A145" s="71" t="s">
        <v>38</v>
      </c>
      <c r="B145" s="71"/>
      <c r="C145" s="72" t="s">
        <v>149</v>
      </c>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row>
    <row r="146" spans="1:42" s="1" customFormat="1" ht="17.25" customHeight="1" x14ac:dyDescent="0.25">
      <c r="A146" s="93" t="s">
        <v>0</v>
      </c>
      <c r="B146" s="93"/>
      <c r="C146" s="94" t="s">
        <v>1</v>
      </c>
      <c r="D146" s="94"/>
      <c r="E146" s="94"/>
      <c r="F146" s="94"/>
      <c r="G146" s="94"/>
      <c r="H146" s="94"/>
      <c r="I146" s="94"/>
      <c r="J146" s="94"/>
      <c r="K146" s="94"/>
      <c r="L146" s="94"/>
      <c r="M146" s="94"/>
      <c r="N146" s="94"/>
      <c r="O146" s="94"/>
      <c r="P146" s="94" t="s">
        <v>40</v>
      </c>
      <c r="Q146" s="94"/>
      <c r="R146" s="94"/>
      <c r="S146" s="94" t="s">
        <v>35</v>
      </c>
      <c r="T146" s="94"/>
      <c r="U146" s="94"/>
      <c r="V146" s="94" t="s">
        <v>2</v>
      </c>
      <c r="W146" s="93"/>
      <c r="X146" s="93"/>
      <c r="Y146" s="93"/>
      <c r="Z146" s="93"/>
      <c r="AA146" s="93"/>
      <c r="AB146" s="94" t="s">
        <v>29</v>
      </c>
      <c r="AC146" s="94"/>
      <c r="AD146" s="94"/>
      <c r="AE146" s="94" t="s">
        <v>3</v>
      </c>
      <c r="AF146" s="94"/>
      <c r="AG146" s="94"/>
      <c r="AH146" s="94"/>
      <c r="AI146" s="94"/>
      <c r="AJ146" s="94"/>
      <c r="AK146" s="94" t="s">
        <v>4</v>
      </c>
      <c r="AL146" s="94"/>
      <c r="AM146" s="94"/>
      <c r="AN146" s="94"/>
      <c r="AO146" s="94"/>
      <c r="AP146" s="94"/>
    </row>
    <row r="147" spans="1:42" s="1" customFormat="1" ht="17.25" customHeight="1" x14ac:dyDescent="0.25">
      <c r="A147" s="93"/>
      <c r="B147" s="93"/>
      <c r="C147" s="94"/>
      <c r="D147" s="94"/>
      <c r="E147" s="94"/>
      <c r="F147" s="94"/>
      <c r="G147" s="94"/>
      <c r="H147" s="94"/>
      <c r="I147" s="94"/>
      <c r="J147" s="94"/>
      <c r="K147" s="94"/>
      <c r="L147" s="94"/>
      <c r="M147" s="94"/>
      <c r="N147" s="94"/>
      <c r="O147" s="94"/>
      <c r="P147" s="94"/>
      <c r="Q147" s="94"/>
      <c r="R147" s="94"/>
      <c r="S147" s="94"/>
      <c r="T147" s="94"/>
      <c r="U147" s="94"/>
      <c r="V147" s="93"/>
      <c r="W147" s="93"/>
      <c r="X147" s="93"/>
      <c r="Y147" s="93"/>
      <c r="Z147" s="93"/>
      <c r="AA147" s="93"/>
      <c r="AB147" s="94"/>
      <c r="AC147" s="94"/>
      <c r="AD147" s="94"/>
      <c r="AE147" s="94"/>
      <c r="AF147" s="94"/>
      <c r="AG147" s="94"/>
      <c r="AH147" s="94"/>
      <c r="AI147" s="94"/>
      <c r="AJ147" s="94"/>
      <c r="AK147" s="94"/>
      <c r="AL147" s="94"/>
      <c r="AM147" s="94"/>
      <c r="AN147" s="94"/>
      <c r="AO147" s="94"/>
      <c r="AP147" s="94"/>
    </row>
    <row r="148" spans="1:42" s="1" customFormat="1" ht="17.25" customHeight="1" x14ac:dyDescent="0.25">
      <c r="A148" s="93"/>
      <c r="B148" s="93"/>
      <c r="C148" s="94"/>
      <c r="D148" s="94"/>
      <c r="E148" s="94"/>
      <c r="F148" s="94"/>
      <c r="G148" s="94"/>
      <c r="H148" s="94"/>
      <c r="I148" s="94"/>
      <c r="J148" s="94"/>
      <c r="K148" s="94"/>
      <c r="L148" s="94"/>
      <c r="M148" s="94"/>
      <c r="N148" s="94"/>
      <c r="O148" s="94"/>
      <c r="P148" s="94"/>
      <c r="Q148" s="94"/>
      <c r="R148" s="94"/>
      <c r="S148" s="94"/>
      <c r="T148" s="94"/>
      <c r="U148" s="94"/>
      <c r="V148" s="93"/>
      <c r="W148" s="93"/>
      <c r="X148" s="93"/>
      <c r="Y148" s="93"/>
      <c r="Z148" s="93"/>
      <c r="AA148" s="93"/>
      <c r="AB148" s="94"/>
      <c r="AC148" s="94"/>
      <c r="AD148" s="94"/>
      <c r="AE148" s="94"/>
      <c r="AF148" s="94"/>
      <c r="AG148" s="94"/>
      <c r="AH148" s="94"/>
      <c r="AI148" s="94"/>
      <c r="AJ148" s="94"/>
      <c r="AK148" s="94"/>
      <c r="AL148" s="94"/>
      <c r="AM148" s="94"/>
      <c r="AN148" s="94"/>
      <c r="AO148" s="94"/>
      <c r="AP148" s="94"/>
    </row>
    <row r="149" spans="1:42" s="1" customFormat="1" ht="17.25" customHeight="1" x14ac:dyDescent="0.25">
      <c r="A149" s="93"/>
      <c r="B149" s="93"/>
      <c r="C149" s="94"/>
      <c r="D149" s="94"/>
      <c r="E149" s="94"/>
      <c r="F149" s="94"/>
      <c r="G149" s="94"/>
      <c r="H149" s="94"/>
      <c r="I149" s="94"/>
      <c r="J149" s="94"/>
      <c r="K149" s="94"/>
      <c r="L149" s="94"/>
      <c r="M149" s="94"/>
      <c r="N149" s="94"/>
      <c r="O149" s="94"/>
      <c r="P149" s="94"/>
      <c r="Q149" s="94"/>
      <c r="R149" s="94"/>
      <c r="S149" s="94"/>
      <c r="T149" s="94"/>
      <c r="U149" s="94"/>
      <c r="V149" s="93"/>
      <c r="W149" s="93"/>
      <c r="X149" s="93"/>
      <c r="Y149" s="93"/>
      <c r="Z149" s="93"/>
      <c r="AA149" s="93"/>
      <c r="AB149" s="94"/>
      <c r="AC149" s="94"/>
      <c r="AD149" s="94"/>
      <c r="AE149" s="94"/>
      <c r="AF149" s="94"/>
      <c r="AG149" s="94"/>
      <c r="AH149" s="94"/>
      <c r="AI149" s="94"/>
      <c r="AJ149" s="94"/>
      <c r="AK149" s="94"/>
      <c r="AL149" s="94"/>
      <c r="AM149" s="94"/>
      <c r="AN149" s="94"/>
      <c r="AO149" s="94"/>
      <c r="AP149" s="94"/>
    </row>
    <row r="150" spans="1:42" s="1" customFormat="1" ht="17.25" customHeight="1" x14ac:dyDescent="0.25">
      <c r="A150" s="93"/>
      <c r="B150" s="93"/>
      <c r="C150" s="94"/>
      <c r="D150" s="94"/>
      <c r="E150" s="94"/>
      <c r="F150" s="94"/>
      <c r="G150" s="94"/>
      <c r="H150" s="94"/>
      <c r="I150" s="94"/>
      <c r="J150" s="94"/>
      <c r="K150" s="94"/>
      <c r="L150" s="94"/>
      <c r="M150" s="94"/>
      <c r="N150" s="94"/>
      <c r="O150" s="94"/>
      <c r="P150" s="94"/>
      <c r="Q150" s="94"/>
      <c r="R150" s="94"/>
      <c r="S150" s="94"/>
      <c r="T150" s="94"/>
      <c r="U150" s="94"/>
      <c r="V150" s="93"/>
      <c r="W150" s="93"/>
      <c r="X150" s="93"/>
      <c r="Y150" s="93"/>
      <c r="Z150" s="93"/>
      <c r="AA150" s="93"/>
      <c r="AB150" s="94"/>
      <c r="AC150" s="94"/>
      <c r="AD150" s="94"/>
      <c r="AE150" s="94"/>
      <c r="AF150" s="94"/>
      <c r="AG150" s="94"/>
      <c r="AH150" s="94"/>
      <c r="AI150" s="94"/>
      <c r="AJ150" s="94"/>
      <c r="AK150" s="94"/>
      <c r="AL150" s="94"/>
      <c r="AM150" s="94"/>
      <c r="AN150" s="94"/>
      <c r="AO150" s="94"/>
      <c r="AP150" s="94"/>
    </row>
    <row r="151" spans="1:42" s="1" customFormat="1" ht="24" customHeight="1" x14ac:dyDescent="0.25">
      <c r="A151" s="85" t="s">
        <v>5</v>
      </c>
      <c r="B151" s="85"/>
      <c r="C151" s="86" t="s">
        <v>6</v>
      </c>
      <c r="D151" s="87"/>
      <c r="E151" s="87"/>
      <c r="F151" s="87"/>
      <c r="G151" s="87"/>
      <c r="H151" s="87"/>
      <c r="I151" s="87"/>
      <c r="J151" s="87"/>
      <c r="K151" s="87"/>
      <c r="L151" s="87"/>
      <c r="M151" s="87"/>
      <c r="N151" s="87"/>
      <c r="O151" s="88"/>
      <c r="P151" s="86" t="s">
        <v>7</v>
      </c>
      <c r="Q151" s="87"/>
      <c r="R151" s="88"/>
      <c r="S151" s="86" t="s">
        <v>8</v>
      </c>
      <c r="T151" s="87"/>
      <c r="U151" s="88"/>
      <c r="V151" s="89" t="s">
        <v>9</v>
      </c>
      <c r="W151" s="90"/>
      <c r="X151" s="90"/>
      <c r="Y151" s="90"/>
      <c r="Z151" s="90"/>
      <c r="AA151" s="91"/>
      <c r="AB151" s="86" t="s">
        <v>10</v>
      </c>
      <c r="AC151" s="87"/>
      <c r="AD151" s="88"/>
      <c r="AE151" s="86" t="s">
        <v>33</v>
      </c>
      <c r="AF151" s="87"/>
      <c r="AG151" s="87"/>
      <c r="AH151" s="87"/>
      <c r="AI151" s="87"/>
      <c r="AJ151" s="88"/>
      <c r="AK151" s="86" t="s">
        <v>34</v>
      </c>
      <c r="AL151" s="87"/>
      <c r="AM151" s="87"/>
      <c r="AN151" s="87"/>
      <c r="AO151" s="87"/>
      <c r="AP151" s="88"/>
    </row>
    <row r="152" spans="1:42" s="1" customFormat="1" ht="17.25" customHeight="1" x14ac:dyDescent="0.25">
      <c r="A152" s="65" t="s">
        <v>56</v>
      </c>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7"/>
    </row>
    <row r="153" spans="1:42" s="1" customFormat="1" ht="34.5" customHeight="1" x14ac:dyDescent="0.25">
      <c r="A153" s="59" t="s">
        <v>148</v>
      </c>
      <c r="B153" s="59"/>
      <c r="C153" s="60" t="s">
        <v>109</v>
      </c>
      <c r="D153" s="60"/>
      <c r="E153" s="60"/>
      <c r="F153" s="60"/>
      <c r="G153" s="60"/>
      <c r="H153" s="60"/>
      <c r="I153" s="60"/>
      <c r="J153" s="60"/>
      <c r="K153" s="60"/>
      <c r="L153" s="60"/>
      <c r="M153" s="60"/>
      <c r="N153" s="60"/>
      <c r="O153" s="60"/>
      <c r="P153" s="61">
        <v>7</v>
      </c>
      <c r="Q153" s="61"/>
      <c r="R153" s="61"/>
      <c r="S153" s="62" t="s">
        <v>36</v>
      </c>
      <c r="T153" s="62"/>
      <c r="U153" s="62"/>
      <c r="V153" s="78"/>
      <c r="W153" s="78"/>
      <c r="X153" s="78"/>
      <c r="Y153" s="78"/>
      <c r="Z153" s="78"/>
      <c r="AA153" s="78"/>
      <c r="AB153" s="79"/>
      <c r="AC153" s="79"/>
      <c r="AD153" s="79"/>
      <c r="AE153" s="80">
        <f>+V153+(V153*AB153/100)</f>
        <v>0</v>
      </c>
      <c r="AF153" s="81"/>
      <c r="AG153" s="81"/>
      <c r="AH153" s="81"/>
      <c r="AI153" s="81"/>
      <c r="AJ153" s="82"/>
      <c r="AK153" s="80">
        <f>+AE153*P153</f>
        <v>0</v>
      </c>
      <c r="AL153" s="81"/>
      <c r="AM153" s="81"/>
      <c r="AN153" s="81"/>
      <c r="AO153" s="81"/>
      <c r="AP153" s="82"/>
    </row>
    <row r="154" spans="1:42" s="1" customFormat="1" ht="17.25" customHeight="1" x14ac:dyDescent="0.25">
      <c r="A154" s="27" t="s">
        <v>74</v>
      </c>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9"/>
      <c r="AK154" s="33">
        <f>AK153</f>
        <v>0</v>
      </c>
      <c r="AL154" s="34"/>
      <c r="AM154" s="34"/>
      <c r="AN154" s="34"/>
      <c r="AO154" s="34"/>
      <c r="AP154" s="35"/>
    </row>
    <row r="155" spans="1:42" s="1" customFormat="1" ht="17.25" customHeight="1" x14ac:dyDescent="0.25">
      <c r="A155" s="30"/>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2"/>
      <c r="AK155" s="36"/>
      <c r="AL155" s="37"/>
      <c r="AM155" s="37"/>
      <c r="AN155" s="37"/>
      <c r="AO155" s="37"/>
      <c r="AP155" s="38"/>
    </row>
    <row r="156" spans="1:42" s="1" customFormat="1" ht="17.25" customHeight="1" x14ac:dyDescent="0.25">
      <c r="A156" s="2"/>
      <c r="B156" s="2"/>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row>
    <row r="157" spans="1:42" s="1" customFormat="1" ht="17.25" customHeight="1" x14ac:dyDescent="0.25">
      <c r="A157" s="71" t="s">
        <v>165</v>
      </c>
      <c r="B157" s="71"/>
      <c r="C157" s="72" t="s">
        <v>163</v>
      </c>
      <c r="D157" s="72"/>
      <c r="E157" s="72"/>
      <c r="F157" s="72"/>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row>
    <row r="158" spans="1:42" s="1" customFormat="1" ht="37.799999999999997" customHeight="1" x14ac:dyDescent="0.25">
      <c r="A158" s="73" t="s">
        <v>0</v>
      </c>
      <c r="B158" s="73"/>
      <c r="C158" s="74" t="s">
        <v>164</v>
      </c>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6"/>
      <c r="AK158" s="77" t="s">
        <v>24</v>
      </c>
      <c r="AL158" s="77"/>
      <c r="AM158" s="77"/>
      <c r="AN158" s="77"/>
      <c r="AO158" s="77"/>
      <c r="AP158" s="77"/>
    </row>
    <row r="159" spans="1:42" s="1" customFormat="1" ht="17.25" customHeight="1" x14ac:dyDescent="0.25">
      <c r="A159" s="83" t="s">
        <v>5</v>
      </c>
      <c r="B159" s="84"/>
      <c r="C159" s="68" t="s">
        <v>6</v>
      </c>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70"/>
      <c r="AK159" s="68" t="s">
        <v>7</v>
      </c>
      <c r="AL159" s="69"/>
      <c r="AM159" s="69"/>
      <c r="AN159" s="69"/>
      <c r="AO159" s="69"/>
      <c r="AP159" s="70"/>
    </row>
    <row r="160" spans="1:42" s="1" customFormat="1" ht="21" customHeight="1" x14ac:dyDescent="0.25">
      <c r="A160" s="22" t="s">
        <v>58</v>
      </c>
      <c r="B160" s="22"/>
      <c r="C160" s="23" t="s">
        <v>110</v>
      </c>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5"/>
      <c r="AK160" s="26">
        <f>AK24</f>
        <v>0</v>
      </c>
      <c r="AL160" s="26"/>
      <c r="AM160" s="26"/>
      <c r="AN160" s="26"/>
      <c r="AO160" s="26"/>
      <c r="AP160" s="26"/>
    </row>
    <row r="161" spans="1:42" s="1" customFormat="1" ht="21" customHeight="1" x14ac:dyDescent="0.25">
      <c r="A161" s="22" t="s">
        <v>57</v>
      </c>
      <c r="B161" s="22"/>
      <c r="C161" s="23" t="s">
        <v>111</v>
      </c>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5"/>
      <c r="AK161" s="26">
        <f>AK35</f>
        <v>0</v>
      </c>
      <c r="AL161" s="26"/>
      <c r="AM161" s="26"/>
      <c r="AN161" s="26"/>
      <c r="AO161" s="26"/>
      <c r="AP161" s="26"/>
    </row>
    <row r="162" spans="1:42" s="1" customFormat="1" ht="21" customHeight="1" x14ac:dyDescent="0.25">
      <c r="A162" s="22" t="s">
        <v>150</v>
      </c>
      <c r="B162" s="22"/>
      <c r="C162" s="23" t="s">
        <v>76</v>
      </c>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5"/>
      <c r="AK162" s="26">
        <f>AK46</f>
        <v>0</v>
      </c>
      <c r="AL162" s="26"/>
      <c r="AM162" s="26"/>
      <c r="AN162" s="26"/>
      <c r="AO162" s="26"/>
      <c r="AP162" s="26"/>
    </row>
    <row r="163" spans="1:42" s="1" customFormat="1" ht="21" customHeight="1" x14ac:dyDescent="0.25">
      <c r="A163" s="22" t="s">
        <v>151</v>
      </c>
      <c r="B163" s="22"/>
      <c r="C163" s="23" t="s">
        <v>77</v>
      </c>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5"/>
      <c r="AK163" s="26">
        <f>AK80</f>
        <v>0</v>
      </c>
      <c r="AL163" s="26"/>
      <c r="AM163" s="26"/>
      <c r="AN163" s="26"/>
      <c r="AO163" s="26"/>
      <c r="AP163" s="26"/>
    </row>
    <row r="164" spans="1:42" s="1" customFormat="1" ht="21" customHeight="1" x14ac:dyDescent="0.25">
      <c r="A164" s="22" t="s">
        <v>152</v>
      </c>
      <c r="B164" s="22"/>
      <c r="C164" s="23" t="s">
        <v>63</v>
      </c>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5"/>
      <c r="AK164" s="26">
        <f>AK93</f>
        <v>0</v>
      </c>
      <c r="AL164" s="26"/>
      <c r="AM164" s="26"/>
      <c r="AN164" s="26"/>
      <c r="AO164" s="26"/>
      <c r="AP164" s="26"/>
    </row>
    <row r="165" spans="1:42" s="1" customFormat="1" ht="21" customHeight="1" x14ac:dyDescent="0.25">
      <c r="A165" s="22" t="s">
        <v>153</v>
      </c>
      <c r="B165" s="22"/>
      <c r="C165" s="23" t="s">
        <v>64</v>
      </c>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5"/>
      <c r="AK165" s="26">
        <f>AK104</f>
        <v>0</v>
      </c>
      <c r="AL165" s="26"/>
      <c r="AM165" s="26"/>
      <c r="AN165" s="26"/>
      <c r="AO165" s="26"/>
      <c r="AP165" s="26"/>
    </row>
    <row r="166" spans="1:42" s="1" customFormat="1" ht="21" customHeight="1" x14ac:dyDescent="0.25">
      <c r="A166" s="22" t="s">
        <v>154</v>
      </c>
      <c r="B166" s="22"/>
      <c r="C166" s="23" t="s">
        <v>65</v>
      </c>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5"/>
      <c r="AK166" s="26">
        <f>AK117</f>
        <v>0</v>
      </c>
      <c r="AL166" s="26"/>
      <c r="AM166" s="26"/>
      <c r="AN166" s="26"/>
      <c r="AO166" s="26"/>
      <c r="AP166" s="26"/>
    </row>
    <row r="167" spans="1:42" s="1" customFormat="1" ht="21" customHeight="1" x14ac:dyDescent="0.25">
      <c r="A167" s="22" t="s">
        <v>155</v>
      </c>
      <c r="B167" s="22"/>
      <c r="C167" s="23" t="s">
        <v>66</v>
      </c>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5"/>
      <c r="AK167" s="26">
        <f>AK129</f>
        <v>0</v>
      </c>
      <c r="AL167" s="26"/>
      <c r="AM167" s="26"/>
      <c r="AN167" s="26"/>
      <c r="AO167" s="26"/>
      <c r="AP167" s="26"/>
    </row>
    <row r="168" spans="1:42" s="1" customFormat="1" ht="21" customHeight="1" x14ac:dyDescent="0.25">
      <c r="A168" s="22" t="s">
        <v>156</v>
      </c>
      <c r="B168" s="22"/>
      <c r="C168" s="23" t="s">
        <v>71</v>
      </c>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5"/>
      <c r="AK168" s="26">
        <f>AK142</f>
        <v>0</v>
      </c>
      <c r="AL168" s="26"/>
      <c r="AM168" s="26"/>
      <c r="AN168" s="26"/>
      <c r="AO168" s="26"/>
      <c r="AP168" s="26"/>
    </row>
    <row r="169" spans="1:42" s="1" customFormat="1" ht="21" customHeight="1" x14ac:dyDescent="0.25">
      <c r="A169" s="22" t="s">
        <v>157</v>
      </c>
      <c r="B169" s="22"/>
      <c r="C169" s="23" t="s">
        <v>72</v>
      </c>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5"/>
      <c r="AK169" s="26">
        <f>AK154</f>
        <v>0</v>
      </c>
      <c r="AL169" s="26"/>
      <c r="AM169" s="26"/>
      <c r="AN169" s="26"/>
      <c r="AO169" s="26"/>
      <c r="AP169" s="26"/>
    </row>
    <row r="170" spans="1:42" s="1" customFormat="1" ht="31.5" customHeight="1" x14ac:dyDescent="0.25">
      <c r="A170" s="111" t="s">
        <v>41</v>
      </c>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c r="AC170" s="111"/>
      <c r="AD170" s="111"/>
      <c r="AE170" s="111"/>
      <c r="AF170" s="111"/>
      <c r="AG170" s="111"/>
      <c r="AH170" s="111"/>
      <c r="AI170" s="111"/>
      <c r="AJ170" s="111"/>
      <c r="AK170" s="112">
        <f>AK160+AK161+AK162+AK163+AK164+AK165+AK166+AK167+AK168+AK169</f>
        <v>0</v>
      </c>
      <c r="AL170" s="113"/>
      <c r="AM170" s="113"/>
      <c r="AN170" s="113"/>
      <c r="AO170" s="113"/>
      <c r="AP170" s="114"/>
    </row>
    <row r="171" spans="1:42" s="16" customFormat="1" ht="13.8" x14ac:dyDescent="0.3">
      <c r="A171" s="15"/>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row>
    <row r="172" spans="1:42" s="16" customFormat="1" ht="19.05" customHeight="1" x14ac:dyDescent="0.3">
      <c r="A172" s="63" t="s">
        <v>42</v>
      </c>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row>
    <row r="173" spans="1:42" s="16" customFormat="1" ht="72.599999999999994" customHeight="1" x14ac:dyDescent="0.3">
      <c r="A173" s="63" t="s">
        <v>161</v>
      </c>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row>
  </sheetData>
  <mergeCells count="524">
    <mergeCell ref="AK153:AP153"/>
    <mergeCell ref="A142:AJ143"/>
    <mergeCell ref="AK142:AP143"/>
    <mergeCell ref="S151:U151"/>
    <mergeCell ref="V151:AA151"/>
    <mergeCell ref="AB151:AD151"/>
    <mergeCell ref="AE151:AJ151"/>
    <mergeCell ref="AK151:AP151"/>
    <mergeCell ref="A153:B153"/>
    <mergeCell ref="C153:O153"/>
    <mergeCell ref="P153:R153"/>
    <mergeCell ref="S153:U153"/>
    <mergeCell ref="A151:B151"/>
    <mergeCell ref="C151:O151"/>
    <mergeCell ref="P151:R151"/>
    <mergeCell ref="S146:U150"/>
    <mergeCell ref="V146:AA150"/>
    <mergeCell ref="AB146:AD150"/>
    <mergeCell ref="AE146:AJ150"/>
    <mergeCell ref="AK146:AP150"/>
    <mergeCell ref="A132:B132"/>
    <mergeCell ref="C132:AP132"/>
    <mergeCell ref="A133:B137"/>
    <mergeCell ref="C133:O137"/>
    <mergeCell ref="P133:R137"/>
    <mergeCell ref="S133:U137"/>
    <mergeCell ref="V133:AA137"/>
    <mergeCell ref="AB133:AD137"/>
    <mergeCell ref="AE133:AJ137"/>
    <mergeCell ref="AK133:AP137"/>
    <mergeCell ref="A138:B138"/>
    <mergeCell ref="C138:O138"/>
    <mergeCell ref="A145:B145"/>
    <mergeCell ref="C145:AP145"/>
    <mergeCell ref="A146:B150"/>
    <mergeCell ref="C146:O150"/>
    <mergeCell ref="P146:R150"/>
    <mergeCell ref="AB140:AD140"/>
    <mergeCell ref="AE140:AJ140"/>
    <mergeCell ref="AK140:AP140"/>
    <mergeCell ref="A139:AP139"/>
    <mergeCell ref="P138:R138"/>
    <mergeCell ref="S138:U138"/>
    <mergeCell ref="V138:AA138"/>
    <mergeCell ref="AK138:AP138"/>
    <mergeCell ref="AB138:AD138"/>
    <mergeCell ref="AE138:AJ138"/>
    <mergeCell ref="V140:AA140"/>
    <mergeCell ref="P6:AO6"/>
    <mergeCell ref="C9:AP9"/>
    <mergeCell ref="C34:O34"/>
    <mergeCell ref="P34:R34"/>
    <mergeCell ref="S34:U34"/>
    <mergeCell ref="V34:AA34"/>
    <mergeCell ref="AB34:AD34"/>
    <mergeCell ref="AE34:AJ34"/>
    <mergeCell ref="AK34:AP34"/>
    <mergeCell ref="V22:AA22"/>
    <mergeCell ref="AB22:AD22"/>
    <mergeCell ref="AE22:AJ22"/>
    <mergeCell ref="AK22:AP22"/>
    <mergeCell ref="C33:O33"/>
    <mergeCell ref="B7:U7"/>
    <mergeCell ref="AK33:AP33"/>
    <mergeCell ref="A24:AJ25"/>
    <mergeCell ref="AK24:AP25"/>
    <mergeCell ref="AE10:AJ14"/>
    <mergeCell ref="AK10:AP14"/>
    <mergeCell ref="A15:B15"/>
    <mergeCell ref="C15:O15"/>
    <mergeCell ref="P15:R15"/>
    <mergeCell ref="S15:U15"/>
    <mergeCell ref="A68:B68"/>
    <mergeCell ref="S57:U57"/>
    <mergeCell ref="V57:AA57"/>
    <mergeCell ref="AB57:AD57"/>
    <mergeCell ref="AE57:AJ57"/>
    <mergeCell ref="AK57:AP57"/>
    <mergeCell ref="P90:R90"/>
    <mergeCell ref="S90:U90"/>
    <mergeCell ref="V90:AA90"/>
    <mergeCell ref="AB66:AD66"/>
    <mergeCell ref="AE66:AJ66"/>
    <mergeCell ref="AK66:AP66"/>
    <mergeCell ref="A67:AP67"/>
    <mergeCell ref="A66:B66"/>
    <mergeCell ref="C66:O66"/>
    <mergeCell ref="P66:R66"/>
    <mergeCell ref="S66:U66"/>
    <mergeCell ref="V66:AA66"/>
    <mergeCell ref="A76:B76"/>
    <mergeCell ref="AB78:AD78"/>
    <mergeCell ref="A77:B77"/>
    <mergeCell ref="C77:O77"/>
    <mergeCell ref="P77:R77"/>
    <mergeCell ref="S77:U77"/>
    <mergeCell ref="C91:O91"/>
    <mergeCell ref="P91:R91"/>
    <mergeCell ref="S91:U91"/>
    <mergeCell ref="P83:R87"/>
    <mergeCell ref="AK68:AP68"/>
    <mergeCell ref="AE68:AJ68"/>
    <mergeCell ref="AB68:AD68"/>
    <mergeCell ref="V68:AA68"/>
    <mergeCell ref="S68:U68"/>
    <mergeCell ref="P68:R68"/>
    <mergeCell ref="C68:O68"/>
    <mergeCell ref="AB90:AD90"/>
    <mergeCell ref="AE90:AJ90"/>
    <mergeCell ref="AK90:AP90"/>
    <mergeCell ref="C76:O76"/>
    <mergeCell ref="P76:R76"/>
    <mergeCell ref="S76:U76"/>
    <mergeCell ref="V76:AA76"/>
    <mergeCell ref="AB76:AD76"/>
    <mergeCell ref="AE76:AJ76"/>
    <mergeCell ref="AK76:AP76"/>
    <mergeCell ref="P78:R78"/>
    <mergeCell ref="S78:U78"/>
    <mergeCell ref="V78:AA78"/>
    <mergeCell ref="P4:V4"/>
    <mergeCell ref="AB83:AD87"/>
    <mergeCell ref="AE83:AJ87"/>
    <mergeCell ref="AK83:AP87"/>
    <mergeCell ref="A82:B82"/>
    <mergeCell ref="C82:AP82"/>
    <mergeCell ref="A88:B88"/>
    <mergeCell ref="C88:O88"/>
    <mergeCell ref="P88:R88"/>
    <mergeCell ref="S88:U88"/>
    <mergeCell ref="V88:AA88"/>
    <mergeCell ref="AB88:AD88"/>
    <mergeCell ref="AE88:AJ88"/>
    <mergeCell ref="AK88:AP88"/>
    <mergeCell ref="A83:B87"/>
    <mergeCell ref="C83:O87"/>
    <mergeCell ref="A9:B9"/>
    <mergeCell ref="A34:B34"/>
    <mergeCell ref="A33:B33"/>
    <mergeCell ref="P33:R33"/>
    <mergeCell ref="S33:U33"/>
    <mergeCell ref="V33:AA33"/>
    <mergeCell ref="AB33:AD33"/>
    <mergeCell ref="AE33:AJ33"/>
    <mergeCell ref="AE96:AJ100"/>
    <mergeCell ref="AK96:AP100"/>
    <mergeCell ref="V83:AA87"/>
    <mergeCell ref="A93:AJ93"/>
    <mergeCell ref="AK93:AP93"/>
    <mergeCell ref="A3:AO3"/>
    <mergeCell ref="A79:B79"/>
    <mergeCell ref="C79:O79"/>
    <mergeCell ref="P79:R79"/>
    <mergeCell ref="S79:U79"/>
    <mergeCell ref="V79:AA79"/>
    <mergeCell ref="AB79:AD79"/>
    <mergeCell ref="AE79:AJ79"/>
    <mergeCell ref="AK79:AP79"/>
    <mergeCell ref="A80:AJ80"/>
    <mergeCell ref="AK80:AP80"/>
    <mergeCell ref="AB77:AD77"/>
    <mergeCell ref="AE77:AJ77"/>
    <mergeCell ref="AK77:AP77"/>
    <mergeCell ref="A78:B78"/>
    <mergeCell ref="C78:O78"/>
    <mergeCell ref="AE78:AJ78"/>
    <mergeCell ref="AK78:AP78"/>
    <mergeCell ref="A75:AP75"/>
    <mergeCell ref="A170:AJ170"/>
    <mergeCell ref="AK170:AP170"/>
    <mergeCell ref="A8:B8"/>
    <mergeCell ref="C8:AP8"/>
    <mergeCell ref="A164:B164"/>
    <mergeCell ref="C164:AJ164"/>
    <mergeCell ref="AK164:AP164"/>
    <mergeCell ref="A163:B163"/>
    <mergeCell ref="C163:AJ163"/>
    <mergeCell ref="AK163:AP163"/>
    <mergeCell ref="A161:B161"/>
    <mergeCell ref="AE91:AJ91"/>
    <mergeCell ref="AK91:AP91"/>
    <mergeCell ref="A91:B91"/>
    <mergeCell ref="C161:AJ161"/>
    <mergeCell ref="AK161:AP161"/>
    <mergeCell ref="A162:B162"/>
    <mergeCell ref="A101:B101"/>
    <mergeCell ref="C101:O101"/>
    <mergeCell ref="P101:R101"/>
    <mergeCell ref="A89:AP89"/>
    <mergeCell ref="A90:B90"/>
    <mergeCell ref="C90:O90"/>
    <mergeCell ref="S83:U87"/>
    <mergeCell ref="V77:AA77"/>
    <mergeCell ref="A71:AP71"/>
    <mergeCell ref="A72:B72"/>
    <mergeCell ref="C72:O72"/>
    <mergeCell ref="P72:R72"/>
    <mergeCell ref="S72:U72"/>
    <mergeCell ref="V72:AA72"/>
    <mergeCell ref="AB72:AD72"/>
    <mergeCell ref="AE72:AJ72"/>
    <mergeCell ref="AK72:AP72"/>
    <mergeCell ref="A69:AP69"/>
    <mergeCell ref="A70:B70"/>
    <mergeCell ref="C70:O70"/>
    <mergeCell ref="P70:R70"/>
    <mergeCell ref="S70:U70"/>
    <mergeCell ref="V70:AA70"/>
    <mergeCell ref="AB70:AD70"/>
    <mergeCell ref="AE70:AJ70"/>
    <mergeCell ref="AK70:AP70"/>
    <mergeCell ref="C65:O65"/>
    <mergeCell ref="P65:R65"/>
    <mergeCell ref="S65:U65"/>
    <mergeCell ref="V65:AA65"/>
    <mergeCell ref="AB65:AD65"/>
    <mergeCell ref="AE65:AJ65"/>
    <mergeCell ref="AK65:AP65"/>
    <mergeCell ref="AB62:AD62"/>
    <mergeCell ref="AE62:AJ62"/>
    <mergeCell ref="AK62:AP62"/>
    <mergeCell ref="AE63:AJ63"/>
    <mergeCell ref="AK63:AP63"/>
    <mergeCell ref="A64:AP64"/>
    <mergeCell ref="A65:B65"/>
    <mergeCell ref="A63:B63"/>
    <mergeCell ref="C63:O63"/>
    <mergeCell ref="P63:R63"/>
    <mergeCell ref="S63:U63"/>
    <mergeCell ref="V63:AA63"/>
    <mergeCell ref="AB63:AD63"/>
    <mergeCell ref="A62:B62"/>
    <mergeCell ref="C62:O62"/>
    <mergeCell ref="P62:R62"/>
    <mergeCell ref="S62:U62"/>
    <mergeCell ref="V62:AA62"/>
    <mergeCell ref="A61:AP61"/>
    <mergeCell ref="A60:B60"/>
    <mergeCell ref="C60:O60"/>
    <mergeCell ref="P60:R60"/>
    <mergeCell ref="S60:U60"/>
    <mergeCell ref="V60:AA60"/>
    <mergeCell ref="AB60:AD60"/>
    <mergeCell ref="AE60:AJ60"/>
    <mergeCell ref="AK60:AP60"/>
    <mergeCell ref="AK50:AP54"/>
    <mergeCell ref="A55:B55"/>
    <mergeCell ref="C55:O55"/>
    <mergeCell ref="P55:R55"/>
    <mergeCell ref="A58:AP58"/>
    <mergeCell ref="A59:B59"/>
    <mergeCell ref="C59:O59"/>
    <mergeCell ref="P59:R59"/>
    <mergeCell ref="S59:U59"/>
    <mergeCell ref="V59:AA59"/>
    <mergeCell ref="AB59:AD59"/>
    <mergeCell ref="AE59:AJ59"/>
    <mergeCell ref="AK59:AP59"/>
    <mergeCell ref="A56:AP56"/>
    <mergeCell ref="A57:B57"/>
    <mergeCell ref="C57:O57"/>
    <mergeCell ref="P57:R57"/>
    <mergeCell ref="A45:B45"/>
    <mergeCell ref="C45:O45"/>
    <mergeCell ref="P45:R45"/>
    <mergeCell ref="S45:U45"/>
    <mergeCell ref="V45:AA45"/>
    <mergeCell ref="AB45:AD45"/>
    <mergeCell ref="AE45:AJ45"/>
    <mergeCell ref="AK45:AP45"/>
    <mergeCell ref="S55:U55"/>
    <mergeCell ref="V55:AA55"/>
    <mergeCell ref="AB55:AD55"/>
    <mergeCell ref="AE55:AJ55"/>
    <mergeCell ref="AK55:AP55"/>
    <mergeCell ref="A46:AJ47"/>
    <mergeCell ref="AK46:AP47"/>
    <mergeCell ref="A49:B49"/>
    <mergeCell ref="C49:AP49"/>
    <mergeCell ref="A50:B54"/>
    <mergeCell ref="C50:O54"/>
    <mergeCell ref="P50:R54"/>
    <mergeCell ref="S50:U54"/>
    <mergeCell ref="V50:AA54"/>
    <mergeCell ref="AB50:AD54"/>
    <mergeCell ref="AE50:AJ54"/>
    <mergeCell ref="S44:U44"/>
    <mergeCell ref="V44:AA44"/>
    <mergeCell ref="AB44:AD44"/>
    <mergeCell ref="AE44:AJ44"/>
    <mergeCell ref="AK44:AP44"/>
    <mergeCell ref="A35:AJ36"/>
    <mergeCell ref="AK35:AP36"/>
    <mergeCell ref="A38:B38"/>
    <mergeCell ref="C38:AP38"/>
    <mergeCell ref="A39:B43"/>
    <mergeCell ref="C39:O43"/>
    <mergeCell ref="P39:R43"/>
    <mergeCell ref="S39:U43"/>
    <mergeCell ref="V39:AA43"/>
    <mergeCell ref="AB39:AD43"/>
    <mergeCell ref="AE39:AJ43"/>
    <mergeCell ref="AK39:AP43"/>
    <mergeCell ref="V15:AA15"/>
    <mergeCell ref="AB15:AD15"/>
    <mergeCell ref="A10:B14"/>
    <mergeCell ref="C10:O14"/>
    <mergeCell ref="P10:R14"/>
    <mergeCell ref="S10:U14"/>
    <mergeCell ref="V10:AA14"/>
    <mergeCell ref="AE15:AJ15"/>
    <mergeCell ref="AK15:AP15"/>
    <mergeCell ref="A20:AP20"/>
    <mergeCell ref="A21:B21"/>
    <mergeCell ref="C21:O21"/>
    <mergeCell ref="AE92:AJ92"/>
    <mergeCell ref="AK92:AP92"/>
    <mergeCell ref="P21:R21"/>
    <mergeCell ref="S21:U21"/>
    <mergeCell ref="V21:AA21"/>
    <mergeCell ref="AB21:AD21"/>
    <mergeCell ref="AE21:AJ21"/>
    <mergeCell ref="AK21:AP21"/>
    <mergeCell ref="A23:B23"/>
    <mergeCell ref="C23:O23"/>
    <mergeCell ref="P23:R23"/>
    <mergeCell ref="S23:U23"/>
    <mergeCell ref="V23:AA23"/>
    <mergeCell ref="AB23:AD23"/>
    <mergeCell ref="AE23:AJ23"/>
    <mergeCell ref="AK23:AP23"/>
    <mergeCell ref="A22:B22"/>
    <mergeCell ref="C22:O22"/>
    <mergeCell ref="A44:B44"/>
    <mergeCell ref="C44:O44"/>
    <mergeCell ref="P44:R44"/>
    <mergeCell ref="C17:O17"/>
    <mergeCell ref="P17:R17"/>
    <mergeCell ref="S17:U17"/>
    <mergeCell ref="V17:AA17"/>
    <mergeCell ref="AB17:AD17"/>
    <mergeCell ref="AE17:AJ17"/>
    <mergeCell ref="AK17:AP17"/>
    <mergeCell ref="A18:AP18"/>
    <mergeCell ref="A19:B19"/>
    <mergeCell ref="C19:O19"/>
    <mergeCell ref="P19:R19"/>
    <mergeCell ref="S19:U19"/>
    <mergeCell ref="V19:AA19"/>
    <mergeCell ref="AB19:AD19"/>
    <mergeCell ref="AE19:AJ19"/>
    <mergeCell ref="AK19:AP19"/>
    <mergeCell ref="A1:K1"/>
    <mergeCell ref="V91:AA91"/>
    <mergeCell ref="AB91:AD91"/>
    <mergeCell ref="A92:B92"/>
    <mergeCell ref="C92:O92"/>
    <mergeCell ref="P92:R92"/>
    <mergeCell ref="S92:U92"/>
    <mergeCell ref="V92:AA92"/>
    <mergeCell ref="AB92:AD92"/>
    <mergeCell ref="P22:R22"/>
    <mergeCell ref="S22:U22"/>
    <mergeCell ref="AB10:AD14"/>
    <mergeCell ref="A27:B27"/>
    <mergeCell ref="C27:AP27"/>
    <mergeCell ref="A28:B32"/>
    <mergeCell ref="C28:O32"/>
    <mergeCell ref="P28:R32"/>
    <mergeCell ref="S28:U32"/>
    <mergeCell ref="V28:AA32"/>
    <mergeCell ref="AB28:AD32"/>
    <mergeCell ref="AE28:AJ32"/>
    <mergeCell ref="AK28:AP32"/>
    <mergeCell ref="A16:AP16"/>
    <mergeCell ref="A17:B17"/>
    <mergeCell ref="A104:AJ105"/>
    <mergeCell ref="AK104:AP105"/>
    <mergeCell ref="S101:U101"/>
    <mergeCell ref="V101:AA101"/>
    <mergeCell ref="AB101:AD101"/>
    <mergeCell ref="AE101:AJ101"/>
    <mergeCell ref="AK101:AP101"/>
    <mergeCell ref="A73:AP73"/>
    <mergeCell ref="A74:B74"/>
    <mergeCell ref="C74:O74"/>
    <mergeCell ref="P74:R74"/>
    <mergeCell ref="S74:U74"/>
    <mergeCell ref="V74:AA74"/>
    <mergeCell ref="AB74:AD74"/>
    <mergeCell ref="AE74:AJ74"/>
    <mergeCell ref="AK74:AP74"/>
    <mergeCell ref="A95:B95"/>
    <mergeCell ref="C95:AP95"/>
    <mergeCell ref="A96:B100"/>
    <mergeCell ref="C96:O100"/>
    <mergeCell ref="P96:R100"/>
    <mergeCell ref="S96:U100"/>
    <mergeCell ref="V96:AA100"/>
    <mergeCell ref="AB96:AD100"/>
    <mergeCell ref="A107:B107"/>
    <mergeCell ref="C107:AP107"/>
    <mergeCell ref="A108:B112"/>
    <mergeCell ref="C108:O112"/>
    <mergeCell ref="P108:R112"/>
    <mergeCell ref="S108:U112"/>
    <mergeCell ref="V108:AA112"/>
    <mergeCell ref="AB108:AD112"/>
    <mergeCell ref="AE108:AJ112"/>
    <mergeCell ref="AK108:AP112"/>
    <mergeCell ref="A113:B113"/>
    <mergeCell ref="C113:O113"/>
    <mergeCell ref="P113:R113"/>
    <mergeCell ref="S113:U113"/>
    <mergeCell ref="V113:AA113"/>
    <mergeCell ref="AB113:AD113"/>
    <mergeCell ref="AE113:AJ113"/>
    <mergeCell ref="AK113:AP113"/>
    <mergeCell ref="A115:B115"/>
    <mergeCell ref="C115:O115"/>
    <mergeCell ref="P115:R115"/>
    <mergeCell ref="S115:U115"/>
    <mergeCell ref="V115:AA115"/>
    <mergeCell ref="AB115:AD115"/>
    <mergeCell ref="AE115:AJ115"/>
    <mergeCell ref="AK115:AP115"/>
    <mergeCell ref="A114:AP114"/>
    <mergeCell ref="V128:AA128"/>
    <mergeCell ref="AB128:AD128"/>
    <mergeCell ref="AE128:AJ128"/>
    <mergeCell ref="AK128:AP128"/>
    <mergeCell ref="A117:AJ118"/>
    <mergeCell ref="AK117:AP118"/>
    <mergeCell ref="A120:B120"/>
    <mergeCell ref="C120:AP120"/>
    <mergeCell ref="A121:B125"/>
    <mergeCell ref="C121:O125"/>
    <mergeCell ref="P121:R125"/>
    <mergeCell ref="S121:U125"/>
    <mergeCell ref="V121:AA125"/>
    <mergeCell ref="AB121:AD125"/>
    <mergeCell ref="AE121:AJ125"/>
    <mergeCell ref="AK121:AP125"/>
    <mergeCell ref="A103:B103"/>
    <mergeCell ref="C103:O103"/>
    <mergeCell ref="P103:R103"/>
    <mergeCell ref="S103:U103"/>
    <mergeCell ref="V103:AA103"/>
    <mergeCell ref="AB103:AD103"/>
    <mergeCell ref="AE103:AJ103"/>
    <mergeCell ref="AK103:AP103"/>
    <mergeCell ref="A102:AP102"/>
    <mergeCell ref="C162:AJ162"/>
    <mergeCell ref="AK162:AP162"/>
    <mergeCell ref="A159:B159"/>
    <mergeCell ref="A116:B116"/>
    <mergeCell ref="C116:O116"/>
    <mergeCell ref="P116:R116"/>
    <mergeCell ref="S116:U116"/>
    <mergeCell ref="V116:AA116"/>
    <mergeCell ref="AB116:AD116"/>
    <mergeCell ref="AE116:AJ116"/>
    <mergeCell ref="AK116:AP116"/>
    <mergeCell ref="A127:AP127"/>
    <mergeCell ref="A126:B126"/>
    <mergeCell ref="C126:O126"/>
    <mergeCell ref="P126:R126"/>
    <mergeCell ref="S126:U126"/>
    <mergeCell ref="V126:AA126"/>
    <mergeCell ref="AB126:AD126"/>
    <mergeCell ref="AE126:AJ126"/>
    <mergeCell ref="AK126:AP126"/>
    <mergeCell ref="A128:B128"/>
    <mergeCell ref="C128:O128"/>
    <mergeCell ref="P128:R128"/>
    <mergeCell ref="S128:U128"/>
    <mergeCell ref="A169:B169"/>
    <mergeCell ref="C169:AJ169"/>
    <mergeCell ref="AK169:AP169"/>
    <mergeCell ref="A172:AO172"/>
    <mergeCell ref="A173:AO173"/>
    <mergeCell ref="A165:B165"/>
    <mergeCell ref="C165:AJ165"/>
    <mergeCell ref="AK165:AP165"/>
    <mergeCell ref="A152:AP152"/>
    <mergeCell ref="A154:AJ155"/>
    <mergeCell ref="AK154:AP155"/>
    <mergeCell ref="C159:AJ159"/>
    <mergeCell ref="AK159:AP159"/>
    <mergeCell ref="A160:B160"/>
    <mergeCell ref="C160:AJ160"/>
    <mergeCell ref="AK160:AP160"/>
    <mergeCell ref="A157:B157"/>
    <mergeCell ref="C157:AP157"/>
    <mergeCell ref="A158:B158"/>
    <mergeCell ref="C158:AJ158"/>
    <mergeCell ref="AK158:AP158"/>
    <mergeCell ref="V153:AA153"/>
    <mergeCell ref="AB153:AD153"/>
    <mergeCell ref="AE153:AJ153"/>
    <mergeCell ref="A6:N6"/>
    <mergeCell ref="A166:B166"/>
    <mergeCell ref="C166:AJ166"/>
    <mergeCell ref="AK166:AP166"/>
    <mergeCell ref="A167:B167"/>
    <mergeCell ref="C167:AJ167"/>
    <mergeCell ref="AK167:AP167"/>
    <mergeCell ref="A168:B168"/>
    <mergeCell ref="C168:AJ168"/>
    <mergeCell ref="AK168:AP168"/>
    <mergeCell ref="A129:AJ130"/>
    <mergeCell ref="AK129:AP130"/>
    <mergeCell ref="AK141:AP141"/>
    <mergeCell ref="AE141:AJ141"/>
    <mergeCell ref="AB141:AD141"/>
    <mergeCell ref="V141:AA141"/>
    <mergeCell ref="S141:U141"/>
    <mergeCell ref="P141:R141"/>
    <mergeCell ref="C141:O141"/>
    <mergeCell ref="A141:B141"/>
    <mergeCell ref="A140:B140"/>
    <mergeCell ref="C140:O140"/>
    <mergeCell ref="P140:R140"/>
    <mergeCell ref="S140:U140"/>
  </mergeCells>
  <phoneticPr fontId="7" type="noConversion"/>
  <dataValidations xWindow="727" yWindow="628" count="4">
    <dataValidation allowBlank="1" showInputMessage="1" showErrorMessage="1" prompt="Tais atvejais, kai pagal galiojančius teisės aktus tiekėjui nereikia mokėti PVM, tiekėjas lentelės skiltyje „PVM tarifas %“ įrašo 0 (nulį) ir nurodo priežastis, dėl kurių PVM nemokamas." sqref="AC10:AD14 AB10:AB15 AC146:AD150 AC28:AD32 AB39:AB44 AC39:AD43 AB28:AB33 AC50:AD54 AB83:AB88 AC83:AD87 AB50:AB55 AC96:AD100 AC108:AD112 AB108:AB113 AC121:AD125 AB121:AB126 AB96:AB101 AC133:AD137 AB133:AB138 AB146:AB151" xr:uid="{E71DF0AD-AAD8-429B-A730-782625613B69}"/>
    <dataValidation allowBlank="1" showInputMessage="1" showErrorMessage="1" promptTitle="Laukos pildymo pastabos:" prompt="Jei paslaugai ar prekiai (nuomai) taikomas 21 proc. PVM taryfas, skiltyje nurodomas sveikas skaičius 21. Analogiškai su kitais PVM tarifais._x000a_" sqref="AB19:AD19 AB68:AD68 AB21:AD23 AB153:AD153 AB76:AD79 AB70:AD70 AB45:AD45 AB34:AD34 AB17:AD17 AB72:AD72 AB74:AD74 AB59:AD60 AB115:AD116 AB128:AD128 AB57:AD57 AB90:AD92 AB62:AD63 AB65:AD66 AB103:AD103 AB140:AD140 AB141:AD141" xr:uid="{7972B405-9B9F-4DAD-8E6F-65C34F1E8E39}"/>
    <dataValidation allowBlank="1" showInputMessage="1" showErrorMessage="1" promptTitle="Lauko pildymo pastaba:" prompt="Jeigu dalyvauja tiekėjų grupė, surašomi visų partnerių pavadinimai ir kodai. Pažymima, kuris partneris yra atsakingas partneris." sqref="O6:P6 AP6:AW6" xr:uid="{FD7B3789-6C8A-4080-AF41-D1EE5280E770}"/>
    <dataValidation type="decimal" showInputMessage="1" showErrorMessage="1" errorTitle="Neleistina reikšmė" error="Siūlomas aptarnavimo mokestis / įkainis negali būti išreikštas neigiamu skaičiumi arba viršyti atitinkamos paslaugos PO maksimalų priimtiną (vieno mato vieneto) aptarnavimo mokestį / įkainį (žr. lentelės 5 skiltį)." sqref="V62:AA63" xr:uid="{CBAFD26D-8D43-4AF6-96F3-83E27ACE60FA}">
      <formula1>0</formula1>
      <formula2>766000</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Finansinis pasiūlymas</vt:lpstr>
    </vt:vector>
  </TitlesOfParts>
  <Company>LR URM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Kotryna Liekytė</dc:creator>
  <cp:lastModifiedBy>Rasa Malijauskienė</cp:lastModifiedBy>
  <dcterms:created xsi:type="dcterms:W3CDTF">2025-04-22T12:32:32Z</dcterms:created>
  <dcterms:modified xsi:type="dcterms:W3CDTF">2026-06-04T08:52:11Z</dcterms:modified>
</cp:coreProperties>
</file>